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по раздела, подраздерам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AE203" i="1"/>
  <c r="AD18"/>
  <c r="AD23"/>
  <c r="AD146"/>
  <c r="AD189"/>
  <c r="K203"/>
  <c r="K119"/>
  <c r="K146"/>
  <c r="K18"/>
  <c r="K159"/>
  <c r="K64"/>
  <c r="AD188"/>
  <c r="K189"/>
  <c r="AD185"/>
  <c r="AD184"/>
  <c r="K184"/>
  <c r="K185"/>
  <c r="AE186"/>
  <c r="AE185"/>
  <c r="AE158"/>
  <c r="AD157"/>
  <c r="AE157" s="1"/>
  <c r="K157"/>
  <c r="AD156"/>
  <c r="AE156" s="1"/>
  <c r="K156"/>
  <c r="AE155"/>
  <c r="AD154"/>
  <c r="AE154" s="1"/>
  <c r="K154"/>
  <c r="K153"/>
  <c r="AE71"/>
  <c r="K70"/>
  <c r="AE70" s="1"/>
  <c r="AD69"/>
  <c r="K67"/>
  <c r="AE67" s="1"/>
  <c r="AD66"/>
  <c r="K66"/>
  <c r="AD36"/>
  <c r="K36"/>
  <c r="AD34"/>
  <c r="K34"/>
  <c r="AD30"/>
  <c r="K30"/>
  <c r="K23"/>
  <c r="K22" s="1"/>
  <c r="K21" s="1"/>
  <c r="K20" s="1"/>
  <c r="AE194"/>
  <c r="AE191"/>
  <c r="AE183"/>
  <c r="AE182"/>
  <c r="AE181"/>
  <c r="AE180"/>
  <c r="AE179"/>
  <c r="AE178"/>
  <c r="AE177"/>
  <c r="AE176"/>
  <c r="AE175"/>
  <c r="AE174"/>
  <c r="AE173"/>
  <c r="AE172"/>
  <c r="AE171"/>
  <c r="AE170"/>
  <c r="AE167"/>
  <c r="AE166"/>
  <c r="AE165"/>
  <c r="AE162"/>
  <c r="AE152"/>
  <c r="AE148"/>
  <c r="AE133"/>
  <c r="AE123"/>
  <c r="AE118"/>
  <c r="AE117"/>
  <c r="AE116"/>
  <c r="AE115"/>
  <c r="AE110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78"/>
  <c r="AE75"/>
  <c r="AE74"/>
  <c r="AE73"/>
  <c r="AE60"/>
  <c r="AE57"/>
  <c r="AE34"/>
  <c r="AE30"/>
  <c r="AE26"/>
  <c r="AD29"/>
  <c r="AD33"/>
  <c r="AD145"/>
  <c r="K188"/>
  <c r="K187" s="1"/>
  <c r="AD196"/>
  <c r="AE196" s="1"/>
  <c r="AD151"/>
  <c r="AE151" s="1"/>
  <c r="AD147"/>
  <c r="AE147" s="1"/>
  <c r="AD122"/>
  <c r="AD121" s="1"/>
  <c r="AD120" s="1"/>
  <c r="K122"/>
  <c r="K121" s="1"/>
  <c r="K77"/>
  <c r="K76" s="1"/>
  <c r="AD65"/>
  <c r="AD22"/>
  <c r="K199"/>
  <c r="K198" s="1"/>
  <c r="K197" s="1"/>
  <c r="K196" s="1"/>
  <c r="K195" s="1"/>
  <c r="K193"/>
  <c r="K192" s="1"/>
  <c r="K190"/>
  <c r="K169"/>
  <c r="K168" s="1"/>
  <c r="AE168" s="1"/>
  <c r="K164"/>
  <c r="K163" s="1"/>
  <c r="K161"/>
  <c r="AE161" s="1"/>
  <c r="K151"/>
  <c r="K150" s="1"/>
  <c r="K149" s="1"/>
  <c r="AE149" s="1"/>
  <c r="K147"/>
  <c r="K145"/>
  <c r="K144" s="1"/>
  <c r="K143" s="1"/>
  <c r="K138"/>
  <c r="K137" s="1"/>
  <c r="K135"/>
  <c r="K134" s="1"/>
  <c r="K132"/>
  <c r="K131" s="1"/>
  <c r="K129"/>
  <c r="K128" s="1"/>
  <c r="AE128" s="1"/>
  <c r="K125"/>
  <c r="K114"/>
  <c r="K113" s="1"/>
  <c r="K112" s="1"/>
  <c r="K111" s="1"/>
  <c r="K109"/>
  <c r="K83"/>
  <c r="K72"/>
  <c r="K65"/>
  <c r="K59"/>
  <c r="K58" s="1"/>
  <c r="K56"/>
  <c r="K55" s="1"/>
  <c r="K51"/>
  <c r="K50" s="1"/>
  <c r="K49" s="1"/>
  <c r="K48" s="1"/>
  <c r="K46"/>
  <c r="K45" s="1"/>
  <c r="K44" s="1"/>
  <c r="K43" s="1"/>
  <c r="K41"/>
  <c r="K40" s="1"/>
  <c r="K39" s="1"/>
  <c r="K38" s="1"/>
  <c r="K37" s="1"/>
  <c r="K35"/>
  <c r="K33"/>
  <c r="K29"/>
  <c r="K28" s="1"/>
  <c r="AE28" s="1"/>
  <c r="K25"/>
  <c r="K24" s="1"/>
  <c r="AE24" s="1"/>
  <c r="K17"/>
  <c r="K16" s="1"/>
  <c r="K15" s="1"/>
  <c r="K14" s="1"/>
  <c r="K142" l="1"/>
  <c r="K140" s="1"/>
  <c r="AE184"/>
  <c r="AD153"/>
  <c r="AE153" s="1"/>
  <c r="AE145"/>
  <c r="AD68"/>
  <c r="AE68" s="1"/>
  <c r="K69"/>
  <c r="AE69" s="1"/>
  <c r="AE65"/>
  <c r="AE29"/>
  <c r="AE22"/>
  <c r="AE188"/>
  <c r="AE18"/>
  <c r="AE36"/>
  <c r="AE38"/>
  <c r="AE44"/>
  <c r="AE66"/>
  <c r="AE72"/>
  <c r="AE122"/>
  <c r="AE132"/>
  <c r="AE138"/>
  <c r="AE146"/>
  <c r="AE189"/>
  <c r="AE197"/>
  <c r="AD195"/>
  <c r="AE195" s="1"/>
  <c r="AE23"/>
  <c r="AE33"/>
  <c r="AE39"/>
  <c r="AE49"/>
  <c r="AE121"/>
  <c r="AE135"/>
  <c r="AE169"/>
  <c r="K63"/>
  <c r="K62" s="1"/>
  <c r="K61" s="1"/>
  <c r="K124"/>
  <c r="K32"/>
  <c r="K31" s="1"/>
  <c r="K120"/>
  <c r="K82"/>
  <c r="K81" s="1"/>
  <c r="K80" s="1"/>
  <c r="K127"/>
  <c r="K160"/>
  <c r="AE160" s="1"/>
  <c r="K201"/>
  <c r="K54"/>
  <c r="K53" l="1"/>
  <c r="AE54"/>
  <c r="AE120"/>
  <c r="K141"/>
  <c r="K27"/>
  <c r="K19" s="1"/>
  <c r="K13" s="1"/>
  <c r="K79"/>
  <c r="K11"/>
  <c r="AE141" l="1"/>
  <c r="K12"/>
  <c r="AE201"/>
  <c r="AD200"/>
  <c r="AE200" s="1"/>
  <c r="AD193"/>
  <c r="AD164"/>
  <c r="AD150"/>
  <c r="AE150" s="1"/>
  <c r="AD144"/>
  <c r="AD137"/>
  <c r="AE137" s="1"/>
  <c r="AD134"/>
  <c r="AE134" s="1"/>
  <c r="AD131"/>
  <c r="AE131" s="1"/>
  <c r="AD127"/>
  <c r="AD114"/>
  <c r="AD109"/>
  <c r="AE109" s="1"/>
  <c r="AD83"/>
  <c r="AE83" s="1"/>
  <c r="AD77"/>
  <c r="AD64"/>
  <c r="AD56"/>
  <c r="AE56" s="1"/>
  <c r="AD53"/>
  <c r="AD48"/>
  <c r="AD43"/>
  <c r="AD37"/>
  <c r="AD21"/>
  <c r="AD17"/>
  <c r="AD20" l="1"/>
  <c r="AE21"/>
  <c r="AD42"/>
  <c r="AE43"/>
  <c r="AD52"/>
  <c r="AE52" s="1"/>
  <c r="AE53"/>
  <c r="AD76"/>
  <c r="AE76" s="1"/>
  <c r="AE77"/>
  <c r="AD126"/>
  <c r="AE127"/>
  <c r="AD192"/>
  <c r="AE192" s="1"/>
  <c r="AE193"/>
  <c r="AD16"/>
  <c r="AE17"/>
  <c r="AD35"/>
  <c r="AE37"/>
  <c r="AD47"/>
  <c r="AE48"/>
  <c r="AD63"/>
  <c r="AE64"/>
  <c r="AD113"/>
  <c r="AE114"/>
  <c r="AE144"/>
  <c r="AD143"/>
  <c r="AD163"/>
  <c r="AE163" s="1"/>
  <c r="AE164"/>
  <c r="AD190"/>
  <c r="AD82"/>
  <c r="AD130"/>
  <c r="AE130" s="1"/>
  <c r="AD199"/>
  <c r="AD59"/>
  <c r="AD55"/>
  <c r="AD136"/>
  <c r="AE136" s="1"/>
  <c r="AD25"/>
  <c r="AE25" s="1"/>
  <c r="AD51" l="1"/>
  <c r="AE51" s="1"/>
  <c r="AE55"/>
  <c r="AD81"/>
  <c r="AE82"/>
  <c r="AD112"/>
  <c r="AE113"/>
  <c r="AE63"/>
  <c r="AD62"/>
  <c r="AD46"/>
  <c r="AE47"/>
  <c r="AE35"/>
  <c r="AD32"/>
  <c r="AD15"/>
  <c r="AE16"/>
  <c r="AD125"/>
  <c r="AE125" s="1"/>
  <c r="AE126"/>
  <c r="AD41"/>
  <c r="AE42"/>
  <c r="AE20"/>
  <c r="AD58"/>
  <c r="AE58" s="1"/>
  <c r="AE59"/>
  <c r="AE190"/>
  <c r="AD187"/>
  <c r="AE187" s="1"/>
  <c r="AE143"/>
  <c r="AD198"/>
  <c r="AE199"/>
  <c r="AD129"/>
  <c r="AD50"/>
  <c r="AE50" s="1"/>
  <c r="AE129" l="1"/>
  <c r="AD124"/>
  <c r="AD40"/>
  <c r="AE40" s="1"/>
  <c r="AE41"/>
  <c r="AD14"/>
  <c r="AE15"/>
  <c r="AD45"/>
  <c r="AE45" s="1"/>
  <c r="AE46"/>
  <c r="AD111"/>
  <c r="AE111" s="1"/>
  <c r="AE112"/>
  <c r="AD80"/>
  <c r="AE80" s="1"/>
  <c r="AE81"/>
  <c r="AD159"/>
  <c r="AD142" s="1"/>
  <c r="AE32"/>
  <c r="AD31"/>
  <c r="AE31" s="1"/>
  <c r="AD27"/>
  <c r="AD61"/>
  <c r="AE61" s="1"/>
  <c r="AE62"/>
  <c r="AE198"/>
  <c r="AE27" l="1"/>
  <c r="AD19"/>
  <c r="AE19" s="1"/>
  <c r="AE159"/>
  <c r="AE14"/>
  <c r="AE124"/>
  <c r="AD119"/>
  <c r="AD13" l="1"/>
  <c r="AE13"/>
  <c r="AE119"/>
  <c r="AD79"/>
  <c r="AE79" s="1"/>
  <c r="AD140"/>
  <c r="AD203" s="1"/>
  <c r="AE142"/>
  <c r="AE140" l="1"/>
</calcChain>
</file>

<file path=xl/sharedStrings.xml><?xml version="1.0" encoding="utf-8"?>
<sst xmlns="http://schemas.openxmlformats.org/spreadsheetml/2006/main" count="1575" uniqueCount="192">
  <si>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</si>
  <si>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</si>
  <si>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</si>
  <si>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</si>
  <si>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</si>
  <si>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</si>
  <si>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</si>
  <si>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</si>
  <si>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</si>
  <si>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</si>
  <si>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</si>
  <si>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</si>
  <si>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</si>
  <si>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</si>
  <si>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</si>
  <si>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</si>
  <si>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</si>
  <si>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</si>
  <si>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</si>
  <si>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</si>
  <si>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</si>
  <si>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</si>
  <si>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</si>
  <si>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</si>
  <si>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</si>
  <si>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</si>
  <si>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</si>
  <si>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</si>
  <si>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</si>
  <si>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</si>
  <si>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</si>
  <si>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</si>
  <si>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</si>
  <si>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</si>
  <si>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</si>
  <si>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</si>
  <si>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</si>
  <si>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</si>
  <si>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</si>
  <si>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</si>
  <si>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</si>
  <si>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</si>
  <si>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</si>
  <si>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</si>
  <si>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</si>
  <si>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</si>
  <si>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</si>
  <si>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</si>
  <si>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</si>
  <si>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</si>
  <si>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</si>
  <si>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</si>
  <si>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</si>
  <si>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</si>
  <si>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</si>
  <si>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</si>
  <si>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</si>
  <si>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09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</si>
  <si>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</si>
  <si>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</si>
  <si>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</si>
  <si>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</si>
  <si>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</si>
  <si>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</si>
  <si>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</si>
  <si>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</si>
  <si>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</si>
  <si>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</si>
  <si>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</si>
  <si>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</si>
  <si>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</si>
  <si>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</si>
  <si>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</si>
  <si>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</si>
  <si>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</si>
  <si>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</si>
  <si>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</si>
  <si>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</si>
  <si>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</si>
  <si>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</si>
  <si>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</si>
  <si>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</si>
  <si>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</si>
  <si>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</si>
  <si>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</si>
  <si>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</si>
  <si>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</si>
  <si>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</si>
  <si>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</si>
  <si>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</si>
  <si>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</si>
  <si>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</si>
  <si>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</si>
  <si>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</si>
  <si>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</si>
  <si>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</si>
  <si>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</si>
  <si>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</si>
  <si>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</si>
  <si>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</si>
  <si>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</si>
  <si>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</si>
  <si>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</si>
  <si>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</si>
  <si>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</si>
  <si>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</si>
  <si>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</si>
  <si>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</si>
  <si>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</si>
  <si>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</si>
  <si>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</si>
  <si>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</si>
  <si>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</si>
  <si>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</si>
  <si>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</si>
  <si>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</si>
  <si>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</si>
  <si>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</si>
  <si>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</si>
  <si>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</si>
  <si>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</si>
  <si>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</si>
  <si>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</si>
  <si>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</si>
  <si>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</si>
  <si>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</si>
  <si>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</si>
  <si>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</si>
  <si>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</si>
  <si>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Итого расходов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</si>
  <si>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</si>
  <si>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</si>
  <si>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</si>
  <si>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</si>
  <si>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</si>
  <si>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</si>
  <si>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</si>
  <si>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</si>
  <si>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</si>
  <si>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</si>
  <si>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</si>
  <si>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</si>
  <si>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</si>
  <si>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</si>
  <si>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</si>
  <si>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</si>
  <si>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</si>
  <si>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</si>
  <si>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51180</t>
  </si>
  <si>
    <t>24140</t>
  </si>
  <si>
    <t>25130</t>
  </si>
  <si>
    <t>20540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</si>
  <si>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</si>
  <si>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</si>
  <si>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</si>
  <si>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</si>
  <si>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</si>
  <si>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</si>
  <si>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</si>
  <si>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</si>
  <si>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</si>
  <si>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</si>
  <si>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</si>
  <si>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</si>
  <si>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</si>
  <si>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</si>
  <si>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</si>
  <si>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</si>
  <si>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</si>
  <si>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Администрация Кайгородского сельсовета  Краснозерского района Новосибирской области</t>
  </si>
  <si>
    <t>Приложение № 5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</si>
  <si>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</si>
  <si>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312</t>
  </si>
  <si>
    <t>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</si>
  <si>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</si>
  <si>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выплаты персоналу учреждений, за исключением фонда оплаты труда</t>
  </si>
  <si>
    <t>Прочие выплаты</t>
  </si>
  <si>
    <t>% исполнения</t>
  </si>
  <si>
    <t>2018г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</si>
  <si>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</si>
  <si>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70190</t>
  </si>
  <si>
    <t>Государственная программа Новосибирской области "Культура Новосибирской области" на 2015-2020 годы"</t>
  </si>
  <si>
    <t>218</t>
  </si>
  <si>
    <t>Реализация мероприятий государственной программы Новосибирской области "Культура Новосибирской области" на 2015 - 2020 годы</t>
  </si>
  <si>
    <t>70660</t>
  </si>
  <si>
    <t>Ведомственная структура расходов местного бюджета на 2018 год</t>
  </si>
  <si>
    <t>Исполнено на 01.10.2018г</t>
  </si>
  <si>
    <t>L4670</t>
  </si>
  <si>
    <t>Развитие и укрепление материально-технической базы домов культуры в населеных пунктах с числом жителей до 50 тысяч человек в рамках реализации мероприятий государственной программы Новосибирской области "Культура Новосибирской области на 2015-2020 годы"</t>
  </si>
  <si>
    <t>Реализация мероприятий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</si>
  <si>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66</t>
  </si>
  <si>
    <t>70370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</si>
</sst>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"/>
    <numFmt numFmtId="166" formatCode="0.0"/>
  </numFmts>
  <fonts count="29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rgb="FFE8E8E8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3" fillId="0" borderId="0"/>
  </cellStyleXfs>
  <cellXfs count="69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164" fontId="24" fillId="0" borderId="14" xfId="0" applyNumberFormat="1" applyFont="1" applyFill="1" applyBorder="1" applyAlignment="1"/>
    <xf numFmtId="164" fontId="24" fillId="20" borderId="10" xfId="0" applyNumberFormat="1" applyFont="1" applyFill="1" applyBorder="1" applyAlignment="1">
      <alignment horizontal="right" wrapText="1"/>
    </xf>
    <xf numFmtId="164" fontId="25" fillId="20" borderId="10" xfId="0" applyNumberFormat="1" applyFont="1" applyFill="1" applyBorder="1" applyAlignment="1">
      <alignment horizontal="right" wrapText="1"/>
    </xf>
    <xf numFmtId="164" fontId="25" fillId="21" borderId="10" xfId="0" applyNumberFormat="1" applyFont="1" applyFill="1" applyBorder="1" applyAlignment="1">
      <alignment horizontal="right" wrapText="1"/>
    </xf>
    <xf numFmtId="0" fontId="18" fillId="20" borderId="0" xfId="0" applyFont="1" applyFill="1" applyAlignment="1">
      <alignment horizontal="right" wrapText="1"/>
    </xf>
    <xf numFmtId="4" fontId="25" fillId="0" borderId="10" xfId="0" applyNumberFormat="1" applyFont="1" applyFill="1" applyBorder="1" applyAlignment="1">
      <alignment horizontal="right" wrapText="1"/>
    </xf>
    <xf numFmtId="0" fontId="25" fillId="0" borderId="18" xfId="0" applyFont="1" applyBorder="1" applyAlignment="1">
      <alignment wrapText="1"/>
    </xf>
    <xf numFmtId="0" fontId="19" fillId="20" borderId="0" xfId="0" applyFont="1" applyFill="1"/>
    <xf numFmtId="0" fontId="0" fillId="20" borderId="0" xfId="0" applyFont="1" applyFill="1"/>
    <xf numFmtId="0" fontId="0" fillId="20" borderId="0" xfId="0" applyFill="1"/>
    <xf numFmtId="0" fontId="0" fillId="0" borderId="18" xfId="0" applyFill="1" applyBorder="1"/>
    <xf numFmtId="0" fontId="24" fillId="0" borderId="18" xfId="43" applyFont="1" applyFill="1" applyBorder="1" applyAlignment="1">
      <alignment horizontal="center" vertical="center" wrapText="1"/>
    </xf>
    <xf numFmtId="166" fontId="28" fillId="0" borderId="18" xfId="0" applyNumberFormat="1" applyFont="1" applyFill="1" applyBorder="1"/>
    <xf numFmtId="0" fontId="24" fillId="0" borderId="13" xfId="0" applyFont="1" applyFill="1" applyBorder="1"/>
    <xf numFmtId="0" fontId="25" fillId="0" borderId="10" xfId="0" applyFont="1" applyFill="1" applyBorder="1" applyAlignment="1">
      <alignment horizontal="center" vertical="center"/>
    </xf>
    <xf numFmtId="49" fontId="25" fillId="0" borderId="18" xfId="0" applyNumberFormat="1" applyFont="1" applyFill="1" applyBorder="1" applyAlignment="1">
      <alignment horizontal="left" vertical="center" wrapText="1"/>
    </xf>
    <xf numFmtId="2" fontId="25" fillId="0" borderId="18" xfId="0" applyNumberFormat="1" applyFont="1" applyFill="1" applyBorder="1" applyAlignment="1">
      <alignment horizontal="right" vertical="center" wrapText="1"/>
    </xf>
    <xf numFmtId="49" fontId="25" fillId="20" borderId="10" xfId="0" applyNumberFormat="1" applyFont="1" applyFill="1" applyBorder="1" applyAlignment="1">
      <alignment horizontal="left" vertical="center" wrapText="1"/>
    </xf>
    <xf numFmtId="49" fontId="24" fillId="20" borderId="10" xfId="0" applyNumberFormat="1" applyFont="1" applyFill="1" applyBorder="1" applyAlignment="1">
      <alignment horizontal="left" vertical="center" wrapText="1"/>
    </xf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2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  <xf numFmtId="0" fontId="25" fillId="20" borderId="0" xfId="0" applyFont="1" applyFill="1" applyBorder="1" applyAlignment="1">
      <alignment horizontal="right" vertical="top" wrapText="1"/>
    </xf>
    <xf numFmtId="0" fontId="27" fillId="0" borderId="0" xfId="0" applyFont="1" applyFill="1" applyAlignment="1">
      <alignment horizont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tmp" xfId="43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64"/>
  <sheetViews>
    <sheetView tabSelected="1" view="pageBreakPreview" zoomScale="130" zoomScaleSheetLayoutView="130" workbookViewId="0">
      <selection activeCell="AE203" sqref="AE203"/>
    </sheetView>
  </sheetViews>
  <sheetFormatPr defaultRowHeight="12.75"/>
  <cols>
    <col min="1" max="1" width="31" customWidth="1"/>
    <col min="2" max="2" width="0" hidden="1" customWidth="1"/>
    <col min="3" max="3" width="7.28515625" hidden="1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9.85546875" customWidth="1"/>
    <col min="12" max="29" width="0" hidden="1" customWidth="1"/>
    <col min="31" max="31" width="9.140625" customWidth="1"/>
    <col min="33" max="33" width="8.85546875" customWidth="1"/>
  </cols>
  <sheetData>
    <row r="1" spans="1:33" s="4" customFormat="1" ht="35.85" customHeight="1">
      <c r="A1" s="44"/>
      <c r="B1" s="44"/>
      <c r="C1" s="44"/>
      <c r="D1" s="44"/>
      <c r="E1" s="44"/>
      <c r="F1" s="63" t="s">
        <v>170</v>
      </c>
      <c r="G1" s="63"/>
      <c r="H1" s="63"/>
      <c r="I1" s="63"/>
      <c r="J1" s="63"/>
      <c r="K1" s="63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s="4" customFormat="1" ht="0.75" customHeight="1">
      <c r="A2" s="44"/>
      <c r="B2" s="44"/>
      <c r="C2" s="67"/>
      <c r="D2" s="67"/>
      <c r="E2" s="67"/>
      <c r="F2" s="67"/>
      <c r="G2" s="67"/>
      <c r="H2" s="67"/>
      <c r="I2" s="67"/>
      <c r="J2" s="67"/>
      <c r="K2" s="67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s="4" customFormat="1" ht="12" hidden="1" customHeight="1">
      <c r="A3" s="31"/>
      <c r="B3" s="31"/>
      <c r="C3" s="31"/>
      <c r="D3" s="31"/>
      <c r="E3" s="31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s="4" customFormat="1" ht="78" hidden="1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s="4" customFormat="1" ht="51.75" hidden="1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s="4" customFormat="1" ht="28.5" customHeight="1">
      <c r="A6" s="68" t="s">
        <v>185</v>
      </c>
      <c r="B6" s="68"/>
      <c r="C6" s="68"/>
      <c r="D6" s="68"/>
      <c r="E6" s="68"/>
      <c r="F6" s="68"/>
      <c r="G6" s="68"/>
      <c r="H6" s="68"/>
      <c r="I6" s="68"/>
      <c r="J6" s="32"/>
      <c r="K6" s="33"/>
      <c r="L6" s="34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s="4" customFormat="1" ht="11.25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3" t="s">
        <v>0</v>
      </c>
      <c r="L7" s="34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s="4" customFormat="1" ht="45" customHeight="1">
      <c r="A8" s="35" t="s">
        <v>1</v>
      </c>
      <c r="B8" s="35" t="s">
        <v>2</v>
      </c>
      <c r="C8" s="35" t="s">
        <v>3</v>
      </c>
      <c r="D8" s="35" t="s">
        <v>4</v>
      </c>
      <c r="E8" s="35" t="s">
        <v>5</v>
      </c>
      <c r="F8" s="60" t="s">
        <v>6</v>
      </c>
      <c r="G8" s="61"/>
      <c r="H8" s="61"/>
      <c r="I8" s="62"/>
      <c r="J8" s="35" t="s">
        <v>7</v>
      </c>
      <c r="K8" s="36" t="s">
        <v>178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51" t="s">
        <v>186</v>
      </c>
      <c r="AE8" s="51" t="s">
        <v>177</v>
      </c>
      <c r="AF8" s="3"/>
      <c r="AG8" s="3"/>
    </row>
    <row r="9" spans="1:33" s="4" customFormat="1" ht="18" customHeight="1">
      <c r="A9" s="54">
        <v>1</v>
      </c>
      <c r="B9" s="54">
        <v>2</v>
      </c>
      <c r="C9" s="54">
        <v>2</v>
      </c>
      <c r="D9" s="54">
        <v>3</v>
      </c>
      <c r="E9" s="54">
        <v>4</v>
      </c>
      <c r="F9" s="66">
        <v>5</v>
      </c>
      <c r="G9" s="66"/>
      <c r="H9" s="66"/>
      <c r="I9" s="54"/>
      <c r="J9" s="54">
        <v>6</v>
      </c>
      <c r="K9" s="37" t="s">
        <v>8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50"/>
      <c r="AE9" s="50"/>
      <c r="AF9" s="3"/>
      <c r="AG9" s="3"/>
    </row>
    <row r="10" spans="1:33" s="4" customFormat="1" ht="37.5" hidden="1" customHeight="1">
      <c r="A10" s="38" t="s">
        <v>9</v>
      </c>
      <c r="B10" s="54"/>
      <c r="C10" s="54"/>
      <c r="D10" s="54"/>
      <c r="E10" s="54"/>
      <c r="F10" s="54"/>
      <c r="G10" s="54"/>
      <c r="H10" s="39"/>
      <c r="I10" s="39"/>
      <c r="J10" s="54"/>
      <c r="K10" s="37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50"/>
      <c r="AE10" s="50"/>
      <c r="AF10" s="3"/>
      <c r="AG10" s="3"/>
    </row>
    <row r="11" spans="1:33" s="4" customFormat="1" ht="12.75" hidden="1" customHeight="1">
      <c r="A11" s="8" t="s">
        <v>10</v>
      </c>
      <c r="B11" s="8" t="s">
        <v>11</v>
      </c>
      <c r="C11" s="8" t="s">
        <v>12</v>
      </c>
      <c r="D11" s="8" t="s">
        <v>13</v>
      </c>
      <c r="E11" s="8" t="s">
        <v>14</v>
      </c>
      <c r="F11" s="8"/>
      <c r="G11" s="8"/>
      <c r="H11" s="8"/>
      <c r="I11" s="8"/>
      <c r="J11" s="8"/>
      <c r="K11" s="9">
        <f>K14+K19+K37+K48+K53</f>
        <v>2204.7000000000003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50"/>
      <c r="AE11" s="50"/>
      <c r="AF11" s="3"/>
      <c r="AG11" s="3"/>
    </row>
    <row r="12" spans="1:33" s="4" customFormat="1" ht="31.5" hidden="1" customHeight="1">
      <c r="A12" s="8" t="s">
        <v>169</v>
      </c>
      <c r="B12" s="8"/>
      <c r="C12" s="8" t="s">
        <v>11</v>
      </c>
      <c r="D12" s="8"/>
      <c r="E12" s="8"/>
      <c r="F12" s="8"/>
      <c r="G12" s="8"/>
      <c r="H12" s="8"/>
      <c r="I12" s="8"/>
      <c r="J12" s="8"/>
      <c r="K12" s="9" t="e">
        <f>K14+K19+K37+K53+K62+#REF!+#REF!+#REF!+K80+K111+K119+#REF!+K141+K196+#REF!</f>
        <v>#REF!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50"/>
      <c r="AE12" s="50"/>
      <c r="AF12" s="3"/>
      <c r="AG12" s="3"/>
    </row>
    <row r="13" spans="1:33" s="4" customFormat="1">
      <c r="A13" s="8" t="s">
        <v>10</v>
      </c>
      <c r="B13" s="8"/>
      <c r="C13" s="8" t="s">
        <v>11</v>
      </c>
      <c r="D13" s="8" t="s">
        <v>13</v>
      </c>
      <c r="E13" s="8" t="s">
        <v>14</v>
      </c>
      <c r="F13" s="8"/>
      <c r="G13" s="8"/>
      <c r="H13" s="8"/>
      <c r="I13" s="8"/>
      <c r="J13" s="8"/>
      <c r="K13" s="9">
        <f>K14+K19+K37+K58</f>
        <v>2204.7000000000003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9">
        <f>AD14+AD19+AD37+AD58</f>
        <v>1500</v>
      </c>
      <c r="AE13" s="52">
        <f t="shared" ref="AE13:AE78" si="0">AD13/K13*100</f>
        <v>68.036467546604968</v>
      </c>
      <c r="AF13" s="3"/>
      <c r="AG13" s="3"/>
    </row>
    <row r="14" spans="1:33" s="4" customFormat="1" ht="29.25" customHeight="1">
      <c r="A14" s="8" t="s">
        <v>15</v>
      </c>
      <c r="B14" s="8" t="s">
        <v>11</v>
      </c>
      <c r="C14" s="8" t="s">
        <v>11</v>
      </c>
      <c r="D14" s="8" t="s">
        <v>13</v>
      </c>
      <c r="E14" s="8" t="s">
        <v>16</v>
      </c>
      <c r="F14" s="8"/>
      <c r="G14" s="8"/>
      <c r="H14" s="8"/>
      <c r="I14" s="8"/>
      <c r="J14" s="8"/>
      <c r="K14" s="41">
        <f>K15</f>
        <v>560.20000000000005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41">
        <f>AD15</f>
        <v>379.9</v>
      </c>
      <c r="AE14" s="52">
        <f t="shared" si="0"/>
        <v>67.815066047840048</v>
      </c>
      <c r="AF14" s="3"/>
      <c r="AG14" s="3"/>
    </row>
    <row r="15" spans="1:33" s="4" customFormat="1" ht="21" customHeight="1">
      <c r="A15" s="8" t="s">
        <v>17</v>
      </c>
      <c r="B15" s="8"/>
      <c r="C15" s="8" t="s">
        <v>11</v>
      </c>
      <c r="D15" s="8" t="s">
        <v>13</v>
      </c>
      <c r="E15" s="8" t="s">
        <v>16</v>
      </c>
      <c r="F15" s="8" t="s">
        <v>18</v>
      </c>
      <c r="G15" s="8" t="s">
        <v>19</v>
      </c>
      <c r="H15" s="8" t="s">
        <v>153</v>
      </c>
      <c r="I15" s="8" t="s">
        <v>138</v>
      </c>
      <c r="J15" s="8"/>
      <c r="K15" s="9">
        <f>K16</f>
        <v>560.20000000000005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9">
        <f>AD16</f>
        <v>379.9</v>
      </c>
      <c r="AE15" s="52">
        <f t="shared" si="0"/>
        <v>67.815066047840048</v>
      </c>
      <c r="AF15" s="3"/>
      <c r="AG15" s="3"/>
    </row>
    <row r="16" spans="1:33" s="4" customFormat="1" ht="10.5" customHeight="1">
      <c r="A16" s="8" t="s">
        <v>21</v>
      </c>
      <c r="B16" s="8" t="s">
        <v>11</v>
      </c>
      <c r="C16" s="8" t="s">
        <v>11</v>
      </c>
      <c r="D16" s="8" t="s">
        <v>13</v>
      </c>
      <c r="E16" s="8" t="s">
        <v>16</v>
      </c>
      <c r="F16" s="8" t="s">
        <v>18</v>
      </c>
      <c r="G16" s="8" t="s">
        <v>19</v>
      </c>
      <c r="H16" s="8" t="s">
        <v>153</v>
      </c>
      <c r="I16" s="8" t="s">
        <v>139</v>
      </c>
      <c r="J16" s="8"/>
      <c r="K16" s="9">
        <f>K17</f>
        <v>560.20000000000005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9">
        <f>AD17</f>
        <v>379.9</v>
      </c>
      <c r="AE16" s="52">
        <f t="shared" si="0"/>
        <v>67.815066047840048</v>
      </c>
      <c r="AF16" s="3"/>
      <c r="AG16" s="3"/>
    </row>
    <row r="17" spans="1:31" s="4" customFormat="1" ht="78.75">
      <c r="A17" s="10" t="s">
        <v>140</v>
      </c>
      <c r="B17" s="10" t="s">
        <v>11</v>
      </c>
      <c r="C17" s="8" t="s">
        <v>11</v>
      </c>
      <c r="D17" s="10" t="s">
        <v>13</v>
      </c>
      <c r="E17" s="10" t="s">
        <v>16</v>
      </c>
      <c r="F17" s="10" t="s">
        <v>18</v>
      </c>
      <c r="G17" s="10" t="s">
        <v>19</v>
      </c>
      <c r="H17" s="10" t="s">
        <v>153</v>
      </c>
      <c r="I17" s="10" t="s">
        <v>139</v>
      </c>
      <c r="J17" s="10" t="s">
        <v>23</v>
      </c>
      <c r="K17" s="11">
        <f>K18</f>
        <v>560.20000000000005</v>
      </c>
      <c r="AD17" s="11">
        <f>AD18</f>
        <v>379.9</v>
      </c>
      <c r="AE17" s="52">
        <f t="shared" si="0"/>
        <v>67.815066047840048</v>
      </c>
    </row>
    <row r="18" spans="1:31" s="4" customFormat="1" ht="26.25" customHeight="1">
      <c r="A18" s="10" t="s">
        <v>24</v>
      </c>
      <c r="B18" s="10" t="s">
        <v>11</v>
      </c>
      <c r="C18" s="8" t="s">
        <v>11</v>
      </c>
      <c r="D18" s="10" t="s">
        <v>13</v>
      </c>
      <c r="E18" s="10" t="s">
        <v>16</v>
      </c>
      <c r="F18" s="10" t="s">
        <v>18</v>
      </c>
      <c r="G18" s="10" t="s">
        <v>19</v>
      </c>
      <c r="H18" s="10" t="s">
        <v>153</v>
      </c>
      <c r="I18" s="10" t="s">
        <v>139</v>
      </c>
      <c r="J18" s="10" t="s">
        <v>25</v>
      </c>
      <c r="K18" s="11">
        <f>130+430.2</f>
        <v>560.20000000000005</v>
      </c>
      <c r="AD18" s="11">
        <f>84.6+295.3</f>
        <v>379.9</v>
      </c>
      <c r="AE18" s="52">
        <f t="shared" si="0"/>
        <v>67.815066047840048</v>
      </c>
    </row>
    <row r="19" spans="1:31" s="4" customFormat="1" ht="50.25" customHeight="1">
      <c r="A19" s="8" t="s">
        <v>26</v>
      </c>
      <c r="B19" s="8" t="s">
        <v>11</v>
      </c>
      <c r="C19" s="8" t="s">
        <v>11</v>
      </c>
      <c r="D19" s="8" t="s">
        <v>13</v>
      </c>
      <c r="E19" s="8" t="s">
        <v>27</v>
      </c>
      <c r="F19" s="8"/>
      <c r="G19" s="8"/>
      <c r="H19" s="8"/>
      <c r="I19" s="8"/>
      <c r="J19" s="8"/>
      <c r="K19" s="41">
        <f>K20+K27</f>
        <v>1630.5000000000002</v>
      </c>
      <c r="AD19" s="41">
        <f>AD20+AD27</f>
        <v>1112.7</v>
      </c>
      <c r="AE19" s="52">
        <f t="shared" si="0"/>
        <v>68.242870285188587</v>
      </c>
    </row>
    <row r="20" spans="1:31" s="4" customFormat="1" ht="50.25" customHeight="1">
      <c r="A20" s="8" t="s">
        <v>171</v>
      </c>
      <c r="B20" s="8"/>
      <c r="C20" s="8" t="s">
        <v>11</v>
      </c>
      <c r="D20" s="8" t="s">
        <v>13</v>
      </c>
      <c r="E20" s="8" t="s">
        <v>27</v>
      </c>
      <c r="F20" s="8" t="s">
        <v>55</v>
      </c>
      <c r="G20" s="8" t="s">
        <v>48</v>
      </c>
      <c r="H20" s="8" t="s">
        <v>14</v>
      </c>
      <c r="I20" s="8" t="s">
        <v>138</v>
      </c>
      <c r="J20" s="8"/>
      <c r="K20" s="41">
        <f>K21</f>
        <v>783.90000000000009</v>
      </c>
      <c r="AD20" s="41">
        <f>AD21</f>
        <v>523</v>
      </c>
      <c r="AE20" s="52">
        <f t="shared" si="0"/>
        <v>66.717693583365218</v>
      </c>
    </row>
    <row r="21" spans="1:31" s="4" customFormat="1" ht="50.25" customHeight="1">
      <c r="A21" s="10" t="s">
        <v>136</v>
      </c>
      <c r="B21" s="10"/>
      <c r="C21" s="8" t="s">
        <v>11</v>
      </c>
      <c r="D21" s="10" t="s">
        <v>13</v>
      </c>
      <c r="E21" s="10" t="s">
        <v>27</v>
      </c>
      <c r="F21" s="10" t="s">
        <v>55</v>
      </c>
      <c r="G21" s="10" t="s">
        <v>48</v>
      </c>
      <c r="H21" s="10" t="s">
        <v>14</v>
      </c>
      <c r="I21" s="10" t="s">
        <v>154</v>
      </c>
      <c r="J21" s="10"/>
      <c r="K21" s="42">
        <f>K22</f>
        <v>783.90000000000009</v>
      </c>
      <c r="AD21" s="42">
        <f>AD22</f>
        <v>523</v>
      </c>
      <c r="AE21" s="52">
        <f t="shared" si="0"/>
        <v>66.717693583365218</v>
      </c>
    </row>
    <row r="22" spans="1:31" s="4" customFormat="1" ht="50.25" customHeight="1">
      <c r="A22" s="10" t="s">
        <v>174</v>
      </c>
      <c r="B22" s="10"/>
      <c r="C22" s="8" t="s">
        <v>11</v>
      </c>
      <c r="D22" s="10" t="s">
        <v>13</v>
      </c>
      <c r="E22" s="10" t="s">
        <v>27</v>
      </c>
      <c r="F22" s="10" t="s">
        <v>55</v>
      </c>
      <c r="G22" s="10" t="s">
        <v>48</v>
      </c>
      <c r="H22" s="10" t="s">
        <v>14</v>
      </c>
      <c r="I22" s="10" t="s">
        <v>154</v>
      </c>
      <c r="J22" s="10" t="s">
        <v>23</v>
      </c>
      <c r="K22" s="42">
        <f>K23</f>
        <v>783.90000000000009</v>
      </c>
      <c r="AD22" s="42">
        <f>AD23</f>
        <v>523</v>
      </c>
      <c r="AE22" s="52">
        <f t="shared" si="0"/>
        <v>66.717693583365218</v>
      </c>
    </row>
    <row r="23" spans="1:31" s="4" customFormat="1" ht="50.25" customHeight="1">
      <c r="A23" s="10" t="s">
        <v>24</v>
      </c>
      <c r="B23" s="10"/>
      <c r="C23" s="8" t="s">
        <v>11</v>
      </c>
      <c r="D23" s="10" t="s">
        <v>13</v>
      </c>
      <c r="E23" s="10" t="s">
        <v>27</v>
      </c>
      <c r="F23" s="10" t="s">
        <v>55</v>
      </c>
      <c r="G23" s="10" t="s">
        <v>48</v>
      </c>
      <c r="H23" s="10" t="s">
        <v>14</v>
      </c>
      <c r="I23" s="10" t="s">
        <v>154</v>
      </c>
      <c r="J23" s="10" t="s">
        <v>25</v>
      </c>
      <c r="K23" s="42">
        <f>602.2+181.7</f>
        <v>783.90000000000009</v>
      </c>
      <c r="AD23" s="42">
        <f>111.7+411.3</f>
        <v>523</v>
      </c>
      <c r="AE23" s="52">
        <f t="shared" si="0"/>
        <v>66.717693583365218</v>
      </c>
    </row>
    <row r="24" spans="1:31" s="4" customFormat="1" ht="19.5" customHeight="1">
      <c r="A24" s="10" t="s">
        <v>179</v>
      </c>
      <c r="B24" s="10" t="s">
        <v>13</v>
      </c>
      <c r="C24" s="8" t="s">
        <v>27</v>
      </c>
      <c r="D24" s="10" t="s">
        <v>13</v>
      </c>
      <c r="E24" s="10" t="s">
        <v>27</v>
      </c>
      <c r="F24" s="10" t="s">
        <v>55</v>
      </c>
      <c r="G24" s="10" t="s">
        <v>48</v>
      </c>
      <c r="H24" s="10" t="s">
        <v>14</v>
      </c>
      <c r="I24" s="10" t="s">
        <v>180</v>
      </c>
      <c r="J24" s="10"/>
      <c r="K24" s="42">
        <f>K25</f>
        <v>0.1</v>
      </c>
      <c r="AD24" s="9">
        <v>0.1</v>
      </c>
      <c r="AE24" s="52">
        <f t="shared" si="0"/>
        <v>100</v>
      </c>
    </row>
    <row r="25" spans="1:31" s="4" customFormat="1" ht="22.5">
      <c r="A25" s="10" t="s">
        <v>168</v>
      </c>
      <c r="B25" s="10" t="s">
        <v>13</v>
      </c>
      <c r="C25" s="8" t="s">
        <v>27</v>
      </c>
      <c r="D25" s="10" t="s">
        <v>13</v>
      </c>
      <c r="E25" s="10" t="s">
        <v>27</v>
      </c>
      <c r="F25" s="10" t="s">
        <v>55</v>
      </c>
      <c r="G25" s="10" t="s">
        <v>48</v>
      </c>
      <c r="H25" s="10" t="s">
        <v>14</v>
      </c>
      <c r="I25" s="10" t="s">
        <v>180</v>
      </c>
      <c r="J25" s="10" t="s">
        <v>36</v>
      </c>
      <c r="K25" s="42">
        <f>K26</f>
        <v>0.1</v>
      </c>
      <c r="AD25" s="9">
        <f>AD26</f>
        <v>0.1</v>
      </c>
      <c r="AE25" s="52">
        <f t="shared" si="0"/>
        <v>100</v>
      </c>
    </row>
    <row r="26" spans="1:31" s="4" customFormat="1" ht="70.5" customHeight="1">
      <c r="A26" s="10" t="s">
        <v>167</v>
      </c>
      <c r="B26" s="10" t="s">
        <v>13</v>
      </c>
      <c r="C26" s="8" t="s">
        <v>27</v>
      </c>
      <c r="D26" s="10" t="s">
        <v>13</v>
      </c>
      <c r="E26" s="10" t="s">
        <v>27</v>
      </c>
      <c r="F26" s="10" t="s">
        <v>55</v>
      </c>
      <c r="G26" s="10" t="s">
        <v>48</v>
      </c>
      <c r="H26" s="10" t="s">
        <v>14</v>
      </c>
      <c r="I26" s="10" t="s">
        <v>180</v>
      </c>
      <c r="J26" s="10" t="s">
        <v>38</v>
      </c>
      <c r="K26" s="42">
        <v>0.1</v>
      </c>
      <c r="AD26" s="11">
        <v>0.1</v>
      </c>
      <c r="AE26" s="52">
        <f t="shared" si="0"/>
        <v>100</v>
      </c>
    </row>
    <row r="27" spans="1:31" s="4" customFormat="1" ht="33.75" customHeight="1">
      <c r="A27" s="8" t="s">
        <v>17</v>
      </c>
      <c r="B27" s="8"/>
      <c r="C27" s="8" t="s">
        <v>11</v>
      </c>
      <c r="D27" s="8" t="s">
        <v>13</v>
      </c>
      <c r="E27" s="8" t="s">
        <v>27</v>
      </c>
      <c r="F27" s="8" t="s">
        <v>18</v>
      </c>
      <c r="G27" s="8" t="s">
        <v>19</v>
      </c>
      <c r="H27" s="8" t="s">
        <v>153</v>
      </c>
      <c r="I27" s="8" t="s">
        <v>138</v>
      </c>
      <c r="J27" s="8"/>
      <c r="K27" s="9">
        <f>K28+K32</f>
        <v>846.60000000000014</v>
      </c>
      <c r="AD27" s="11">
        <f>AD29+AD32</f>
        <v>589.70000000000005</v>
      </c>
      <c r="AE27" s="52">
        <f t="shared" si="0"/>
        <v>69.655090952043466</v>
      </c>
    </row>
    <row r="28" spans="1:31" s="4" customFormat="1" ht="22.5" hidden="1" customHeight="1">
      <c r="A28" s="8" t="s">
        <v>28</v>
      </c>
      <c r="B28" s="8" t="s">
        <v>11</v>
      </c>
      <c r="C28" s="8" t="s">
        <v>11</v>
      </c>
      <c r="D28" s="8" t="s">
        <v>13</v>
      </c>
      <c r="E28" s="8" t="s">
        <v>27</v>
      </c>
      <c r="F28" s="8" t="s">
        <v>18</v>
      </c>
      <c r="G28" s="8" t="s">
        <v>19</v>
      </c>
      <c r="H28" s="8" t="s">
        <v>153</v>
      </c>
      <c r="I28" s="8" t="s">
        <v>141</v>
      </c>
      <c r="J28" s="8"/>
      <c r="K28" s="9">
        <f>K29</f>
        <v>196.3</v>
      </c>
      <c r="AD28" s="11"/>
      <c r="AE28" s="52">
        <f t="shared" si="0"/>
        <v>0</v>
      </c>
    </row>
    <row r="29" spans="1:31" s="4" customFormat="1" ht="78.75">
      <c r="A29" s="10" t="s">
        <v>140</v>
      </c>
      <c r="B29" s="10" t="s">
        <v>11</v>
      </c>
      <c r="C29" s="8" t="s">
        <v>11</v>
      </c>
      <c r="D29" s="10" t="s">
        <v>13</v>
      </c>
      <c r="E29" s="10" t="s">
        <v>27</v>
      </c>
      <c r="F29" s="10" t="s">
        <v>18</v>
      </c>
      <c r="G29" s="10" t="s">
        <v>19</v>
      </c>
      <c r="H29" s="10" t="s">
        <v>153</v>
      </c>
      <c r="I29" s="10" t="s">
        <v>141</v>
      </c>
      <c r="J29" s="10" t="s">
        <v>23</v>
      </c>
      <c r="K29" s="11">
        <f>K30</f>
        <v>196.3</v>
      </c>
      <c r="AD29" s="9">
        <f>AD30</f>
        <v>151.5</v>
      </c>
      <c r="AE29" s="52">
        <f t="shared" si="0"/>
        <v>77.177789098318897</v>
      </c>
    </row>
    <row r="30" spans="1:31" s="4" customFormat="1" ht="33.75">
      <c r="A30" s="10" t="s">
        <v>24</v>
      </c>
      <c r="B30" s="10" t="s">
        <v>11</v>
      </c>
      <c r="C30" s="8" t="s">
        <v>11</v>
      </c>
      <c r="D30" s="10" t="s">
        <v>13</v>
      </c>
      <c r="E30" s="10" t="s">
        <v>27</v>
      </c>
      <c r="F30" s="10" t="s">
        <v>18</v>
      </c>
      <c r="G30" s="10" t="s">
        <v>19</v>
      </c>
      <c r="H30" s="10" t="s">
        <v>153</v>
      </c>
      <c r="I30" s="10" t="s">
        <v>141</v>
      </c>
      <c r="J30" s="10" t="s">
        <v>25</v>
      </c>
      <c r="K30" s="11">
        <f>45.3+151</f>
        <v>196.3</v>
      </c>
      <c r="AD30" s="11">
        <f>29.1+122.4</f>
        <v>151.5</v>
      </c>
      <c r="AE30" s="52">
        <f t="shared" si="0"/>
        <v>77.177789098318897</v>
      </c>
    </row>
    <row r="31" spans="1:31" s="4" customFormat="1" ht="22.5">
      <c r="A31" s="10" t="s">
        <v>34</v>
      </c>
      <c r="B31" s="10" t="s">
        <v>11</v>
      </c>
      <c r="C31" s="8" t="s">
        <v>11</v>
      </c>
      <c r="D31" s="10" t="s">
        <v>13</v>
      </c>
      <c r="E31" s="10" t="s">
        <v>27</v>
      </c>
      <c r="F31" s="10" t="s">
        <v>18</v>
      </c>
      <c r="G31" s="10" t="s">
        <v>19</v>
      </c>
      <c r="H31" s="10" t="s">
        <v>14</v>
      </c>
      <c r="I31" s="10" t="s">
        <v>142</v>
      </c>
      <c r="J31" s="10"/>
      <c r="K31" s="11">
        <f>K32</f>
        <v>650.30000000000007</v>
      </c>
      <c r="AD31" s="11">
        <f>AD32</f>
        <v>438.2</v>
      </c>
      <c r="AE31" s="52">
        <f t="shared" si="0"/>
        <v>67.38428417653391</v>
      </c>
    </row>
    <row r="32" spans="1:31" s="4" customFormat="1" ht="21">
      <c r="A32" s="8" t="s">
        <v>34</v>
      </c>
      <c r="B32" s="8"/>
      <c r="C32" s="8" t="s">
        <v>11</v>
      </c>
      <c r="D32" s="8" t="s">
        <v>13</v>
      </c>
      <c r="E32" s="8" t="s">
        <v>27</v>
      </c>
      <c r="F32" s="8" t="s">
        <v>18</v>
      </c>
      <c r="G32" s="8" t="s">
        <v>19</v>
      </c>
      <c r="H32" s="8" t="s">
        <v>153</v>
      </c>
      <c r="I32" s="8" t="s">
        <v>142</v>
      </c>
      <c r="J32" s="8"/>
      <c r="K32" s="9">
        <f>K33+K35</f>
        <v>650.30000000000007</v>
      </c>
      <c r="AD32" s="9">
        <f>AD33+AD35</f>
        <v>438.2</v>
      </c>
      <c r="AE32" s="52">
        <f t="shared" si="0"/>
        <v>67.38428417653391</v>
      </c>
    </row>
    <row r="33" spans="1:31" s="2" customFormat="1" ht="22.5">
      <c r="A33" s="10" t="s">
        <v>35</v>
      </c>
      <c r="B33" s="10" t="s">
        <v>11</v>
      </c>
      <c r="C33" s="8" t="s">
        <v>11</v>
      </c>
      <c r="D33" s="10" t="s">
        <v>13</v>
      </c>
      <c r="E33" s="10" t="s">
        <v>27</v>
      </c>
      <c r="F33" s="10" t="s">
        <v>18</v>
      </c>
      <c r="G33" s="10" t="s">
        <v>19</v>
      </c>
      <c r="H33" s="10" t="s">
        <v>153</v>
      </c>
      <c r="I33" s="10" t="s">
        <v>142</v>
      </c>
      <c r="J33" s="10" t="s">
        <v>36</v>
      </c>
      <c r="K33" s="11">
        <f>K34</f>
        <v>638.6</v>
      </c>
      <c r="AD33" s="11">
        <f>AD34</f>
        <v>428.3</v>
      </c>
      <c r="AE33" s="52">
        <f t="shared" si="0"/>
        <v>67.06858753523332</v>
      </c>
    </row>
    <row r="34" spans="1:31" s="3" customFormat="1" ht="52.5" customHeight="1">
      <c r="A34" s="10" t="s">
        <v>37</v>
      </c>
      <c r="B34" s="10" t="s">
        <v>11</v>
      </c>
      <c r="C34" s="8" t="s">
        <v>11</v>
      </c>
      <c r="D34" s="10" t="s">
        <v>13</v>
      </c>
      <c r="E34" s="10" t="s">
        <v>27</v>
      </c>
      <c r="F34" s="10" t="s">
        <v>18</v>
      </c>
      <c r="G34" s="10" t="s">
        <v>19</v>
      </c>
      <c r="H34" s="10" t="s">
        <v>153</v>
      </c>
      <c r="I34" s="10" t="s">
        <v>142</v>
      </c>
      <c r="J34" s="10" t="s">
        <v>38</v>
      </c>
      <c r="K34" s="11">
        <f>478.6+160</f>
        <v>638.6</v>
      </c>
      <c r="AD34" s="41">
        <f>365+63.3</f>
        <v>428.3</v>
      </c>
      <c r="AE34" s="52">
        <f t="shared" si="0"/>
        <v>67.06858753523332</v>
      </c>
    </row>
    <row r="35" spans="1:31" s="3" customFormat="1" ht="19.5" customHeight="1">
      <c r="A35" s="10" t="s">
        <v>39</v>
      </c>
      <c r="B35" s="10" t="s">
        <v>11</v>
      </c>
      <c r="C35" s="8" t="s">
        <v>11</v>
      </c>
      <c r="D35" s="10" t="s">
        <v>13</v>
      </c>
      <c r="E35" s="10" t="s">
        <v>27</v>
      </c>
      <c r="F35" s="10" t="s">
        <v>18</v>
      </c>
      <c r="G35" s="10" t="s">
        <v>19</v>
      </c>
      <c r="H35" s="10" t="s">
        <v>153</v>
      </c>
      <c r="I35" s="10" t="s">
        <v>142</v>
      </c>
      <c r="J35" s="10" t="s">
        <v>40</v>
      </c>
      <c r="K35" s="11">
        <f>K36</f>
        <v>11.7</v>
      </c>
      <c r="AD35" s="9">
        <f>AD36</f>
        <v>9.9</v>
      </c>
      <c r="AE35" s="52">
        <f t="shared" si="0"/>
        <v>84.615384615384627</v>
      </c>
    </row>
    <row r="36" spans="1:31" s="4" customFormat="1" ht="21" customHeight="1">
      <c r="A36" s="10" t="s">
        <v>41</v>
      </c>
      <c r="B36" s="10" t="s">
        <v>11</v>
      </c>
      <c r="C36" s="8" t="s">
        <v>11</v>
      </c>
      <c r="D36" s="10" t="s">
        <v>13</v>
      </c>
      <c r="E36" s="10" t="s">
        <v>27</v>
      </c>
      <c r="F36" s="10" t="s">
        <v>18</v>
      </c>
      <c r="G36" s="10" t="s">
        <v>19</v>
      </c>
      <c r="H36" s="10" t="s">
        <v>153</v>
      </c>
      <c r="I36" s="10" t="s">
        <v>142</v>
      </c>
      <c r="J36" s="10" t="s">
        <v>42</v>
      </c>
      <c r="K36" s="11">
        <f>9+0.7+2</f>
        <v>11.7</v>
      </c>
      <c r="AD36" s="9">
        <f>2+0.1+7.8</f>
        <v>9.9</v>
      </c>
      <c r="AE36" s="52">
        <f t="shared" si="0"/>
        <v>84.615384615384627</v>
      </c>
    </row>
    <row r="37" spans="1:31" s="4" customFormat="1" ht="11.25" customHeight="1">
      <c r="A37" s="8" t="s">
        <v>145</v>
      </c>
      <c r="B37" s="8" t="s">
        <v>11</v>
      </c>
      <c r="C37" s="8" t="s">
        <v>11</v>
      </c>
      <c r="D37" s="8" t="s">
        <v>13</v>
      </c>
      <c r="E37" s="8" t="s">
        <v>43</v>
      </c>
      <c r="F37" s="8"/>
      <c r="G37" s="8"/>
      <c r="H37" s="8"/>
      <c r="I37" s="8"/>
      <c r="J37" s="8"/>
      <c r="K37" s="41">
        <f>K38</f>
        <v>7.3999999999999995</v>
      </c>
      <c r="AD37" s="11">
        <f>AD38</f>
        <v>7.4</v>
      </c>
      <c r="AE37" s="52">
        <f t="shared" si="0"/>
        <v>100.00000000000003</v>
      </c>
    </row>
    <row r="38" spans="1:31" s="4" customFormat="1" ht="10.5" customHeight="1">
      <c r="A38" s="8" t="s">
        <v>17</v>
      </c>
      <c r="B38" s="8"/>
      <c r="C38" s="8" t="s">
        <v>11</v>
      </c>
      <c r="D38" s="8" t="s">
        <v>13</v>
      </c>
      <c r="E38" s="8" t="s">
        <v>43</v>
      </c>
      <c r="F38" s="8" t="s">
        <v>18</v>
      </c>
      <c r="G38" s="8" t="s">
        <v>19</v>
      </c>
      <c r="H38" s="8" t="s">
        <v>153</v>
      </c>
      <c r="I38" s="8" t="s">
        <v>138</v>
      </c>
      <c r="J38" s="8"/>
      <c r="K38" s="9">
        <f>K39</f>
        <v>7.3999999999999995</v>
      </c>
      <c r="AD38" s="11">
        <v>7.4</v>
      </c>
      <c r="AE38" s="52">
        <f t="shared" si="0"/>
        <v>100.00000000000003</v>
      </c>
    </row>
    <row r="39" spans="1:31" s="23" customFormat="1" ht="21" hidden="1" customHeight="1">
      <c r="A39" s="8" t="s">
        <v>44</v>
      </c>
      <c r="B39" s="8" t="s">
        <v>11</v>
      </c>
      <c r="C39" s="8" t="s">
        <v>11</v>
      </c>
      <c r="D39" s="8" t="s">
        <v>13</v>
      </c>
      <c r="E39" s="8" t="s">
        <v>43</v>
      </c>
      <c r="F39" s="8" t="s">
        <v>18</v>
      </c>
      <c r="G39" s="8" t="s">
        <v>19</v>
      </c>
      <c r="H39" s="8" t="s">
        <v>153</v>
      </c>
      <c r="I39" s="8" t="s">
        <v>143</v>
      </c>
      <c r="J39" s="8"/>
      <c r="K39" s="9">
        <f>K40</f>
        <v>7.3999999999999995</v>
      </c>
      <c r="AD39" s="25"/>
      <c r="AE39" s="52">
        <f t="shared" si="0"/>
        <v>0</v>
      </c>
    </row>
    <row r="40" spans="1:31" s="23" customFormat="1" ht="24.75" hidden="1" customHeight="1">
      <c r="A40" s="10" t="s">
        <v>45</v>
      </c>
      <c r="B40" s="8" t="s">
        <v>11</v>
      </c>
      <c r="C40" s="8" t="s">
        <v>11</v>
      </c>
      <c r="D40" s="10" t="s">
        <v>13</v>
      </c>
      <c r="E40" s="10" t="s">
        <v>43</v>
      </c>
      <c r="F40" s="10" t="s">
        <v>18</v>
      </c>
      <c r="G40" s="10" t="s">
        <v>19</v>
      </c>
      <c r="H40" s="10" t="s">
        <v>153</v>
      </c>
      <c r="I40" s="10" t="s">
        <v>143</v>
      </c>
      <c r="J40" s="10" t="s">
        <v>31</v>
      </c>
      <c r="K40" s="11">
        <f>K41</f>
        <v>7.3999999999999995</v>
      </c>
      <c r="AD40" s="25">
        <f>AD41</f>
        <v>0</v>
      </c>
      <c r="AE40" s="52">
        <f t="shared" si="0"/>
        <v>0</v>
      </c>
    </row>
    <row r="41" spans="1:31" s="23" customFormat="1" ht="18.75" hidden="1" customHeight="1">
      <c r="A41" s="10" t="s">
        <v>46</v>
      </c>
      <c r="B41" s="10" t="s">
        <v>11</v>
      </c>
      <c r="C41" s="8" t="s">
        <v>11</v>
      </c>
      <c r="D41" s="10" t="s">
        <v>13</v>
      </c>
      <c r="E41" s="10" t="s">
        <v>43</v>
      </c>
      <c r="F41" s="10" t="s">
        <v>18</v>
      </c>
      <c r="G41" s="10" t="s">
        <v>19</v>
      </c>
      <c r="H41" s="10" t="s">
        <v>153</v>
      </c>
      <c r="I41" s="10" t="s">
        <v>143</v>
      </c>
      <c r="J41" s="10" t="s">
        <v>137</v>
      </c>
      <c r="K41" s="11">
        <f>7.1+0.3</f>
        <v>7.3999999999999995</v>
      </c>
      <c r="AD41" s="25">
        <f>AD42</f>
        <v>0</v>
      </c>
      <c r="AE41" s="52">
        <f t="shared" si="0"/>
        <v>0</v>
      </c>
    </row>
    <row r="42" spans="1:31" s="23" customFormat="1" ht="21" hidden="1" customHeight="1">
      <c r="A42" s="24" t="s">
        <v>134</v>
      </c>
      <c r="B42" s="24"/>
      <c r="C42" s="24" t="s">
        <v>11</v>
      </c>
      <c r="D42" s="24" t="s">
        <v>13</v>
      </c>
      <c r="E42" s="24" t="s">
        <v>30</v>
      </c>
      <c r="F42" s="24" t="s">
        <v>18</v>
      </c>
      <c r="G42" s="24" t="s">
        <v>19</v>
      </c>
      <c r="H42" s="24" t="s">
        <v>20</v>
      </c>
      <c r="I42" s="24"/>
      <c r="J42" s="24"/>
      <c r="K42" s="25"/>
      <c r="AD42" s="25">
        <f>AD43</f>
        <v>0</v>
      </c>
      <c r="AE42" s="52" t="e">
        <f t="shared" si="0"/>
        <v>#DIV/0!</v>
      </c>
    </row>
    <row r="43" spans="1:31" s="23" customFormat="1" ht="22.5" hidden="1" customHeight="1">
      <c r="A43" s="24" t="s">
        <v>29</v>
      </c>
      <c r="B43" s="24"/>
      <c r="C43" s="24" t="s">
        <v>11</v>
      </c>
      <c r="D43" s="24" t="s">
        <v>13</v>
      </c>
      <c r="E43" s="24" t="s">
        <v>30</v>
      </c>
      <c r="F43" s="24"/>
      <c r="G43" s="24"/>
      <c r="H43" s="24"/>
      <c r="I43" s="24"/>
      <c r="J43" s="24"/>
      <c r="K43" s="25">
        <f>K44</f>
        <v>0</v>
      </c>
      <c r="AD43" s="27">
        <f>AD44</f>
        <v>0</v>
      </c>
      <c r="AE43" s="52" t="e">
        <f t="shared" si="0"/>
        <v>#DIV/0!</v>
      </c>
    </row>
    <row r="44" spans="1:31" s="23" customFormat="1" ht="22.5" hidden="1" customHeight="1">
      <c r="A44" s="24" t="s">
        <v>17</v>
      </c>
      <c r="B44" s="24"/>
      <c r="C44" s="24" t="s">
        <v>11</v>
      </c>
      <c r="D44" s="24" t="s">
        <v>13</v>
      </c>
      <c r="E44" s="24" t="s">
        <v>30</v>
      </c>
      <c r="F44" s="24" t="s">
        <v>18</v>
      </c>
      <c r="G44" s="24" t="s">
        <v>19</v>
      </c>
      <c r="H44" s="24" t="s">
        <v>153</v>
      </c>
      <c r="I44" s="24" t="s">
        <v>138</v>
      </c>
      <c r="J44" s="24"/>
      <c r="K44" s="25">
        <f>K45</f>
        <v>0</v>
      </c>
      <c r="AD44" s="27">
        <v>0</v>
      </c>
      <c r="AE44" s="52" t="e">
        <f t="shared" si="0"/>
        <v>#DIV/0!</v>
      </c>
    </row>
    <row r="45" spans="1:31" s="23" customFormat="1" ht="12.75" hidden="1" customHeight="1">
      <c r="A45" s="24" t="s">
        <v>135</v>
      </c>
      <c r="B45" s="24"/>
      <c r="C45" s="24" t="s">
        <v>11</v>
      </c>
      <c r="D45" s="24" t="s">
        <v>13</v>
      </c>
      <c r="E45" s="24" t="s">
        <v>30</v>
      </c>
      <c r="F45" s="24" t="s">
        <v>18</v>
      </c>
      <c r="G45" s="24" t="s">
        <v>19</v>
      </c>
      <c r="H45" s="24" t="s">
        <v>153</v>
      </c>
      <c r="I45" s="24" t="s">
        <v>144</v>
      </c>
      <c r="J45" s="24"/>
      <c r="K45" s="25">
        <f>K46</f>
        <v>0</v>
      </c>
      <c r="AD45" s="25">
        <f>AD46</f>
        <v>0</v>
      </c>
      <c r="AE45" s="52" t="e">
        <f t="shared" si="0"/>
        <v>#DIV/0!</v>
      </c>
    </row>
    <row r="46" spans="1:31" s="23" customFormat="1" ht="19.5" hidden="1" customHeight="1">
      <c r="A46" s="26" t="s">
        <v>35</v>
      </c>
      <c r="B46" s="26"/>
      <c r="C46" s="24" t="s">
        <v>11</v>
      </c>
      <c r="D46" s="26" t="s">
        <v>13</v>
      </c>
      <c r="E46" s="26" t="s">
        <v>30</v>
      </c>
      <c r="F46" s="26" t="s">
        <v>130</v>
      </c>
      <c r="G46" s="26" t="s">
        <v>19</v>
      </c>
      <c r="H46" s="26" t="s">
        <v>153</v>
      </c>
      <c r="I46" s="26" t="s">
        <v>144</v>
      </c>
      <c r="J46" s="26" t="s">
        <v>36</v>
      </c>
      <c r="K46" s="27">
        <f>K47</f>
        <v>0</v>
      </c>
      <c r="AD46" s="27">
        <f>-AD47</f>
        <v>0</v>
      </c>
      <c r="AE46" s="52" t="e">
        <f t="shared" si="0"/>
        <v>#DIV/0!</v>
      </c>
    </row>
    <row r="47" spans="1:31" s="23" customFormat="1" ht="12" hidden="1" customHeight="1">
      <c r="A47" s="26" t="s">
        <v>37</v>
      </c>
      <c r="B47" s="26"/>
      <c r="C47" s="24" t="s">
        <v>11</v>
      </c>
      <c r="D47" s="26" t="s">
        <v>13</v>
      </c>
      <c r="E47" s="26" t="s">
        <v>30</v>
      </c>
      <c r="F47" s="26" t="s">
        <v>130</v>
      </c>
      <c r="G47" s="26" t="s">
        <v>19</v>
      </c>
      <c r="H47" s="26" t="s">
        <v>153</v>
      </c>
      <c r="I47" s="26" t="s">
        <v>144</v>
      </c>
      <c r="J47" s="26" t="s">
        <v>38</v>
      </c>
      <c r="K47" s="27">
        <v>0</v>
      </c>
      <c r="AD47" s="25">
        <f>AD48</f>
        <v>0</v>
      </c>
      <c r="AE47" s="52" t="e">
        <f t="shared" si="0"/>
        <v>#DIV/0!</v>
      </c>
    </row>
    <row r="48" spans="1:31" s="28" customFormat="1" ht="11.25" hidden="1" customHeight="1">
      <c r="A48" s="24" t="s">
        <v>32</v>
      </c>
      <c r="B48" s="24"/>
      <c r="C48" s="24" t="s">
        <v>11</v>
      </c>
      <c r="D48" s="24" t="s">
        <v>13</v>
      </c>
      <c r="E48" s="24" t="s">
        <v>47</v>
      </c>
      <c r="F48" s="26"/>
      <c r="G48" s="24"/>
      <c r="H48" s="24"/>
      <c r="I48" s="24"/>
      <c r="J48" s="24"/>
      <c r="K48" s="25">
        <f>K49</f>
        <v>0</v>
      </c>
      <c r="AD48" s="27">
        <f>AD49</f>
        <v>0</v>
      </c>
      <c r="AE48" s="52" t="e">
        <f t="shared" si="0"/>
        <v>#DIV/0!</v>
      </c>
    </row>
    <row r="49" spans="1:31" s="28" customFormat="1" ht="9" hidden="1" customHeight="1">
      <c r="A49" s="24" t="s">
        <v>17</v>
      </c>
      <c r="B49" s="24"/>
      <c r="C49" s="24" t="s">
        <v>11</v>
      </c>
      <c r="D49" s="24" t="s">
        <v>13</v>
      </c>
      <c r="E49" s="24" t="s">
        <v>47</v>
      </c>
      <c r="F49" s="24" t="s">
        <v>18</v>
      </c>
      <c r="G49" s="24" t="s">
        <v>19</v>
      </c>
      <c r="H49" s="24" t="s">
        <v>14</v>
      </c>
      <c r="I49" s="24" t="s">
        <v>138</v>
      </c>
      <c r="J49" s="24"/>
      <c r="K49" s="27">
        <f>-K50</f>
        <v>0</v>
      </c>
      <c r="AD49" s="27">
        <v>0</v>
      </c>
      <c r="AE49" s="52" t="e">
        <f t="shared" si="0"/>
        <v>#DIV/0!</v>
      </c>
    </row>
    <row r="50" spans="1:31" s="2" customFormat="1" ht="13.5" hidden="1" customHeight="1">
      <c r="A50" s="24" t="s">
        <v>33</v>
      </c>
      <c r="B50" s="24"/>
      <c r="C50" s="24" t="s">
        <v>11</v>
      </c>
      <c r="D50" s="24" t="s">
        <v>13</v>
      </c>
      <c r="E50" s="24" t="s">
        <v>47</v>
      </c>
      <c r="F50" s="24" t="s">
        <v>18</v>
      </c>
      <c r="G50" s="24" t="s">
        <v>48</v>
      </c>
      <c r="H50" s="24" t="s">
        <v>14</v>
      </c>
      <c r="I50" s="24" t="s">
        <v>146</v>
      </c>
      <c r="J50" s="24"/>
      <c r="K50" s="25">
        <f>K51</f>
        <v>0</v>
      </c>
      <c r="AD50" s="9">
        <f>AD51</f>
        <v>0</v>
      </c>
      <c r="AE50" s="52" t="e">
        <f t="shared" si="0"/>
        <v>#DIV/0!</v>
      </c>
    </row>
    <row r="51" spans="1:31" s="2" customFormat="1" ht="21.75" hidden="1" customHeight="1">
      <c r="A51" s="26" t="s">
        <v>39</v>
      </c>
      <c r="B51" s="26"/>
      <c r="C51" s="24" t="s">
        <v>11</v>
      </c>
      <c r="D51" s="26" t="s">
        <v>13</v>
      </c>
      <c r="E51" s="26" t="s">
        <v>47</v>
      </c>
      <c r="F51" s="26" t="s">
        <v>18</v>
      </c>
      <c r="G51" s="26" t="s">
        <v>19</v>
      </c>
      <c r="H51" s="26" t="s">
        <v>14</v>
      </c>
      <c r="I51" s="26" t="s">
        <v>146</v>
      </c>
      <c r="J51" s="26" t="s">
        <v>40</v>
      </c>
      <c r="K51" s="27">
        <f>K52</f>
        <v>0</v>
      </c>
      <c r="AD51" s="9">
        <f>AD52+AD55</f>
        <v>0</v>
      </c>
      <c r="AE51" s="52" t="e">
        <f t="shared" si="0"/>
        <v>#DIV/0!</v>
      </c>
    </row>
    <row r="52" spans="1:31" s="4" customFormat="1" ht="31.5" hidden="1" customHeight="1">
      <c r="A52" s="26" t="s">
        <v>32</v>
      </c>
      <c r="B52" s="26"/>
      <c r="C52" s="24" t="s">
        <v>11</v>
      </c>
      <c r="D52" s="26" t="s">
        <v>13</v>
      </c>
      <c r="E52" s="26" t="s">
        <v>47</v>
      </c>
      <c r="F52" s="26" t="s">
        <v>18</v>
      </c>
      <c r="G52" s="26" t="s">
        <v>19</v>
      </c>
      <c r="H52" s="26" t="s">
        <v>14</v>
      </c>
      <c r="I52" s="26" t="s">
        <v>146</v>
      </c>
      <c r="J52" s="26" t="s">
        <v>71</v>
      </c>
      <c r="K52" s="27">
        <v>0</v>
      </c>
      <c r="AD52" s="9">
        <f>AD53</f>
        <v>0</v>
      </c>
      <c r="AE52" s="52" t="e">
        <f t="shared" si="0"/>
        <v>#DIV/0!</v>
      </c>
    </row>
    <row r="53" spans="1:31" s="2" customFormat="1" ht="22.5" hidden="1" customHeight="1">
      <c r="A53" s="8" t="s">
        <v>49</v>
      </c>
      <c r="B53" s="8" t="s">
        <v>11</v>
      </c>
      <c r="C53" s="8" t="s">
        <v>11</v>
      </c>
      <c r="D53" s="8" t="s">
        <v>13</v>
      </c>
      <c r="E53" s="8" t="s">
        <v>50</v>
      </c>
      <c r="F53" s="8"/>
      <c r="G53" s="8"/>
      <c r="H53" s="8"/>
      <c r="I53" s="8"/>
      <c r="J53" s="8"/>
      <c r="K53" s="9">
        <f>K54</f>
        <v>6.6</v>
      </c>
      <c r="AD53" s="11">
        <f>AD54</f>
        <v>0</v>
      </c>
      <c r="AE53" s="52">
        <f t="shared" si="0"/>
        <v>0</v>
      </c>
    </row>
    <row r="54" spans="1:31" s="4" customFormat="1" ht="22.5" hidden="1" customHeight="1">
      <c r="A54" s="8" t="s">
        <v>17</v>
      </c>
      <c r="B54" s="8"/>
      <c r="C54" s="8" t="s">
        <v>11</v>
      </c>
      <c r="D54" s="8" t="s">
        <v>13</v>
      </c>
      <c r="E54" s="8" t="s">
        <v>50</v>
      </c>
      <c r="F54" s="8" t="s">
        <v>18</v>
      </c>
      <c r="G54" s="8" t="s">
        <v>19</v>
      </c>
      <c r="H54" s="8" t="s">
        <v>14</v>
      </c>
      <c r="I54" s="8" t="s">
        <v>138</v>
      </c>
      <c r="J54" s="8"/>
      <c r="K54" s="9">
        <f>K55+K58</f>
        <v>6.6</v>
      </c>
      <c r="AD54" s="11">
        <v>0</v>
      </c>
      <c r="AE54" s="52">
        <f t="shared" si="0"/>
        <v>0</v>
      </c>
    </row>
    <row r="55" spans="1:31" s="4" customFormat="1" ht="31.5" hidden="1" customHeight="1">
      <c r="A55" s="8" t="s">
        <v>51</v>
      </c>
      <c r="B55" s="8" t="s">
        <v>11</v>
      </c>
      <c r="C55" s="8" t="s">
        <v>11</v>
      </c>
      <c r="D55" s="8" t="s">
        <v>13</v>
      </c>
      <c r="E55" s="8" t="s">
        <v>50</v>
      </c>
      <c r="F55" s="8" t="s">
        <v>18</v>
      </c>
      <c r="G55" s="8" t="s">
        <v>19</v>
      </c>
      <c r="H55" s="8" t="s">
        <v>14</v>
      </c>
      <c r="I55" s="8" t="s">
        <v>147</v>
      </c>
      <c r="J55" s="8"/>
      <c r="K55" s="9">
        <f>K56</f>
        <v>0</v>
      </c>
      <c r="AD55" s="9">
        <f>AD56</f>
        <v>0</v>
      </c>
      <c r="AE55" s="52" t="e">
        <f t="shared" si="0"/>
        <v>#DIV/0!</v>
      </c>
    </row>
    <row r="56" spans="1:31" s="4" customFormat="1" ht="22.5" hidden="1" customHeight="1">
      <c r="A56" s="10" t="s">
        <v>168</v>
      </c>
      <c r="B56" s="10" t="s">
        <v>11</v>
      </c>
      <c r="C56" s="8" t="s">
        <v>11</v>
      </c>
      <c r="D56" s="10" t="s">
        <v>13</v>
      </c>
      <c r="E56" s="10" t="s">
        <v>50</v>
      </c>
      <c r="F56" s="10" t="s">
        <v>18</v>
      </c>
      <c r="G56" s="10" t="s">
        <v>19</v>
      </c>
      <c r="H56" s="10" t="s">
        <v>14</v>
      </c>
      <c r="I56" s="10" t="s">
        <v>147</v>
      </c>
      <c r="J56" s="10" t="s">
        <v>36</v>
      </c>
      <c r="K56" s="11">
        <f>K57</f>
        <v>0</v>
      </c>
      <c r="AD56" s="11">
        <f>AD57</f>
        <v>0</v>
      </c>
      <c r="AE56" s="52" t="e">
        <f t="shared" si="0"/>
        <v>#DIV/0!</v>
      </c>
    </row>
    <row r="57" spans="1:31" s="4" customFormat="1" ht="22.5" hidden="1" customHeight="1">
      <c r="A57" s="10" t="s">
        <v>167</v>
      </c>
      <c r="B57" s="10" t="s">
        <v>11</v>
      </c>
      <c r="C57" s="8" t="s">
        <v>11</v>
      </c>
      <c r="D57" s="10" t="s">
        <v>13</v>
      </c>
      <c r="E57" s="10" t="s">
        <v>50</v>
      </c>
      <c r="F57" s="10" t="s">
        <v>18</v>
      </c>
      <c r="G57" s="10" t="s">
        <v>19</v>
      </c>
      <c r="H57" s="10" t="s">
        <v>14</v>
      </c>
      <c r="I57" s="10" t="s">
        <v>147</v>
      </c>
      <c r="J57" s="10" t="s">
        <v>38</v>
      </c>
      <c r="K57" s="11"/>
      <c r="AD57" s="11">
        <v>0</v>
      </c>
      <c r="AE57" s="52" t="e">
        <f t="shared" si="0"/>
        <v>#DIV/0!</v>
      </c>
    </row>
    <row r="58" spans="1:31" s="4" customFormat="1" ht="31.5">
      <c r="A58" s="8" t="s">
        <v>52</v>
      </c>
      <c r="B58" s="8" t="s">
        <v>11</v>
      </c>
      <c r="C58" s="8" t="s">
        <v>11</v>
      </c>
      <c r="D58" s="8" t="s">
        <v>13</v>
      </c>
      <c r="E58" s="8" t="s">
        <v>50</v>
      </c>
      <c r="F58" s="8" t="s">
        <v>18</v>
      </c>
      <c r="G58" s="8" t="s">
        <v>19</v>
      </c>
      <c r="H58" s="8" t="s">
        <v>14</v>
      </c>
      <c r="I58" s="8" t="s">
        <v>147</v>
      </c>
      <c r="J58" s="8"/>
      <c r="K58" s="9">
        <f>K59</f>
        <v>6.6</v>
      </c>
      <c r="AD58" s="41">
        <f>AD59</f>
        <v>0</v>
      </c>
      <c r="AE58" s="52">
        <f t="shared" si="0"/>
        <v>0</v>
      </c>
    </row>
    <row r="59" spans="1:31" s="4" customFormat="1" ht="20.25" customHeight="1">
      <c r="A59" s="10" t="s">
        <v>168</v>
      </c>
      <c r="B59" s="10" t="s">
        <v>11</v>
      </c>
      <c r="C59" s="8" t="s">
        <v>11</v>
      </c>
      <c r="D59" s="10" t="s">
        <v>13</v>
      </c>
      <c r="E59" s="10" t="s">
        <v>50</v>
      </c>
      <c r="F59" s="10" t="s">
        <v>18</v>
      </c>
      <c r="G59" s="10" t="s">
        <v>19</v>
      </c>
      <c r="H59" s="10" t="s">
        <v>14</v>
      </c>
      <c r="I59" s="10" t="s">
        <v>147</v>
      </c>
      <c r="J59" s="10" t="s">
        <v>36</v>
      </c>
      <c r="K59" s="11">
        <f>K60</f>
        <v>6.6</v>
      </c>
      <c r="AD59" s="9">
        <f>AD60</f>
        <v>0</v>
      </c>
      <c r="AE59" s="52">
        <f t="shared" si="0"/>
        <v>0</v>
      </c>
    </row>
    <row r="60" spans="1:31" s="4" customFormat="1" ht="23.25" customHeight="1">
      <c r="A60" s="10" t="s">
        <v>167</v>
      </c>
      <c r="B60" s="10" t="s">
        <v>11</v>
      </c>
      <c r="C60" s="8" t="s">
        <v>11</v>
      </c>
      <c r="D60" s="10" t="s">
        <v>13</v>
      </c>
      <c r="E60" s="10" t="s">
        <v>50</v>
      </c>
      <c r="F60" s="10" t="s">
        <v>18</v>
      </c>
      <c r="G60" s="10" t="s">
        <v>19</v>
      </c>
      <c r="H60" s="10" t="s">
        <v>14</v>
      </c>
      <c r="I60" s="10" t="s">
        <v>147</v>
      </c>
      <c r="J60" s="10" t="s">
        <v>38</v>
      </c>
      <c r="K60" s="11">
        <v>6.6</v>
      </c>
      <c r="AD60" s="11">
        <v>0</v>
      </c>
      <c r="AE60" s="52">
        <f t="shared" si="0"/>
        <v>0</v>
      </c>
    </row>
    <row r="61" spans="1:31" s="4" customFormat="1" ht="64.5" customHeight="1">
      <c r="A61" s="8" t="s">
        <v>53</v>
      </c>
      <c r="B61" s="8" t="s">
        <v>11</v>
      </c>
      <c r="C61" s="8" t="s">
        <v>11</v>
      </c>
      <c r="D61" s="8" t="s">
        <v>16</v>
      </c>
      <c r="E61" s="8" t="s">
        <v>14</v>
      </c>
      <c r="F61" s="8"/>
      <c r="G61" s="8"/>
      <c r="H61" s="8"/>
      <c r="I61" s="8"/>
      <c r="J61" s="8"/>
      <c r="K61" s="41">
        <f>K62</f>
        <v>89.699999999999989</v>
      </c>
      <c r="AD61" s="41">
        <f>AD62</f>
        <v>59.2</v>
      </c>
      <c r="AE61" s="52">
        <f t="shared" si="0"/>
        <v>65.997770345596436</v>
      </c>
    </row>
    <row r="62" spans="1:31" s="4" customFormat="1" ht="21">
      <c r="A62" s="8" t="s">
        <v>54</v>
      </c>
      <c r="B62" s="8" t="s">
        <v>11</v>
      </c>
      <c r="C62" s="8" t="s">
        <v>11</v>
      </c>
      <c r="D62" s="8" t="s">
        <v>16</v>
      </c>
      <c r="E62" s="8" t="s">
        <v>55</v>
      </c>
      <c r="F62" s="8"/>
      <c r="G62" s="8"/>
      <c r="H62" s="8"/>
      <c r="I62" s="8"/>
      <c r="J62" s="8"/>
      <c r="K62" s="9">
        <f>K63</f>
        <v>89.699999999999989</v>
      </c>
      <c r="AD62" s="11">
        <f>AD63</f>
        <v>59.2</v>
      </c>
      <c r="AE62" s="52">
        <f t="shared" si="0"/>
        <v>65.997770345596436</v>
      </c>
    </row>
    <row r="63" spans="1:31" s="4" customFormat="1" ht="33.75" customHeight="1">
      <c r="A63" s="14" t="s">
        <v>17</v>
      </c>
      <c r="B63" s="8"/>
      <c r="C63" s="8" t="s">
        <v>11</v>
      </c>
      <c r="D63" s="8" t="s">
        <v>16</v>
      </c>
      <c r="E63" s="8" t="s">
        <v>55</v>
      </c>
      <c r="F63" s="8" t="s">
        <v>18</v>
      </c>
      <c r="G63" s="8" t="s">
        <v>19</v>
      </c>
      <c r="H63" s="8" t="s">
        <v>14</v>
      </c>
      <c r="I63" s="8" t="s">
        <v>138</v>
      </c>
      <c r="J63" s="10"/>
      <c r="K63" s="11">
        <f>K64</f>
        <v>89.699999999999989</v>
      </c>
      <c r="AD63" s="11">
        <f>AD64</f>
        <v>59.2</v>
      </c>
      <c r="AE63" s="52">
        <f t="shared" si="0"/>
        <v>65.997770345596436</v>
      </c>
    </row>
    <row r="64" spans="1:31" s="4" customFormat="1" ht="84">
      <c r="A64" s="8" t="s">
        <v>56</v>
      </c>
      <c r="B64" s="8" t="s">
        <v>11</v>
      </c>
      <c r="C64" s="8" t="s">
        <v>11</v>
      </c>
      <c r="D64" s="8" t="s">
        <v>16</v>
      </c>
      <c r="E64" s="8" t="s">
        <v>55</v>
      </c>
      <c r="F64" s="8" t="s">
        <v>18</v>
      </c>
      <c r="G64" s="8" t="s">
        <v>19</v>
      </c>
      <c r="H64" s="8" t="s">
        <v>14</v>
      </c>
      <c r="I64" s="8" t="s">
        <v>148</v>
      </c>
      <c r="J64" s="8"/>
      <c r="K64" s="9">
        <f>K65+K68</f>
        <v>89.699999999999989</v>
      </c>
      <c r="AD64" s="11">
        <f>AD65</f>
        <v>59.2</v>
      </c>
      <c r="AE64" s="52">
        <f t="shared" si="0"/>
        <v>65.997770345596436</v>
      </c>
    </row>
    <row r="65" spans="1:36" s="4" customFormat="1" ht="78.75">
      <c r="A65" s="10" t="s">
        <v>22</v>
      </c>
      <c r="B65" s="10" t="s">
        <v>11</v>
      </c>
      <c r="C65" s="8" t="s">
        <v>11</v>
      </c>
      <c r="D65" s="10" t="s">
        <v>16</v>
      </c>
      <c r="E65" s="10" t="s">
        <v>55</v>
      </c>
      <c r="F65" s="10" t="s">
        <v>18</v>
      </c>
      <c r="G65" s="10" t="s">
        <v>19</v>
      </c>
      <c r="H65" s="10" t="s">
        <v>14</v>
      </c>
      <c r="I65" s="10" t="s">
        <v>148</v>
      </c>
      <c r="J65" s="10" t="s">
        <v>23</v>
      </c>
      <c r="K65" s="11">
        <f>K66</f>
        <v>85.399999999999991</v>
      </c>
      <c r="AD65" s="11">
        <f>AD66</f>
        <v>59.2</v>
      </c>
      <c r="AE65" s="52">
        <f t="shared" si="0"/>
        <v>69.320843091334908</v>
      </c>
    </row>
    <row r="66" spans="1:36" s="4" customFormat="1" ht="22.5" customHeight="1">
      <c r="A66" s="10" t="s">
        <v>24</v>
      </c>
      <c r="B66" s="10" t="s">
        <v>11</v>
      </c>
      <c r="C66" s="8" t="s">
        <v>11</v>
      </c>
      <c r="D66" s="10" t="s">
        <v>16</v>
      </c>
      <c r="E66" s="10" t="s">
        <v>55</v>
      </c>
      <c r="F66" s="10" t="s">
        <v>18</v>
      </c>
      <c r="G66" s="10" t="s">
        <v>19</v>
      </c>
      <c r="H66" s="10" t="s">
        <v>14</v>
      </c>
      <c r="I66" s="10" t="s">
        <v>148</v>
      </c>
      <c r="J66" s="10" t="s">
        <v>25</v>
      </c>
      <c r="K66" s="11">
        <f>65.6+19.8</f>
        <v>85.399999999999991</v>
      </c>
      <c r="AD66" s="9">
        <f>13.3+45.9</f>
        <v>59.2</v>
      </c>
      <c r="AE66" s="52">
        <f t="shared" si="0"/>
        <v>69.320843091334908</v>
      </c>
    </row>
    <row r="67" spans="1:36" s="4" customFormat="1" ht="22.5" customHeight="1">
      <c r="A67" s="10" t="s">
        <v>35</v>
      </c>
      <c r="B67" s="8" t="s">
        <v>11</v>
      </c>
      <c r="C67" s="8" t="s">
        <v>11</v>
      </c>
      <c r="D67" s="10" t="s">
        <v>16</v>
      </c>
      <c r="E67" s="10" t="s">
        <v>55</v>
      </c>
      <c r="F67" s="10" t="s">
        <v>18</v>
      </c>
      <c r="G67" s="10" t="s">
        <v>19</v>
      </c>
      <c r="H67" s="10" t="s">
        <v>14</v>
      </c>
      <c r="I67" s="10" t="s">
        <v>148</v>
      </c>
      <c r="J67" s="10" t="s">
        <v>36</v>
      </c>
      <c r="K67" s="11">
        <f>K68</f>
        <v>4.3</v>
      </c>
      <c r="AD67" s="11">
        <v>0</v>
      </c>
      <c r="AE67" s="52">
        <f t="shared" si="0"/>
        <v>0</v>
      </c>
    </row>
    <row r="68" spans="1:36" s="4" customFormat="1" ht="22.5" customHeight="1">
      <c r="A68" s="10" t="s">
        <v>37</v>
      </c>
      <c r="B68" s="8" t="s">
        <v>11</v>
      </c>
      <c r="C68" s="8" t="s">
        <v>11</v>
      </c>
      <c r="D68" s="10" t="s">
        <v>16</v>
      </c>
      <c r="E68" s="10" t="s">
        <v>55</v>
      </c>
      <c r="F68" s="10" t="s">
        <v>18</v>
      </c>
      <c r="G68" s="10" t="s">
        <v>19</v>
      </c>
      <c r="H68" s="10" t="s">
        <v>14</v>
      </c>
      <c r="I68" s="10" t="s">
        <v>148</v>
      </c>
      <c r="J68" s="10" t="s">
        <v>38</v>
      </c>
      <c r="K68" s="11">
        <v>4.3</v>
      </c>
      <c r="AD68" s="9">
        <f>AD69</f>
        <v>0</v>
      </c>
      <c r="AE68" s="52">
        <f t="shared" si="0"/>
        <v>0</v>
      </c>
    </row>
    <row r="69" spans="1:36" s="4" customFormat="1" ht="21" hidden="1">
      <c r="A69" s="15" t="s">
        <v>97</v>
      </c>
      <c r="B69" s="8"/>
      <c r="C69" s="8" t="s">
        <v>11</v>
      </c>
      <c r="D69" s="8" t="s">
        <v>67</v>
      </c>
      <c r="E69" s="8" t="s">
        <v>55</v>
      </c>
      <c r="F69" s="8" t="s">
        <v>18</v>
      </c>
      <c r="G69" s="8" t="s">
        <v>48</v>
      </c>
      <c r="H69" s="8" t="s">
        <v>14</v>
      </c>
      <c r="I69" s="8" t="s">
        <v>156</v>
      </c>
      <c r="J69" s="8"/>
      <c r="K69" s="9">
        <f>K70</f>
        <v>131.4</v>
      </c>
      <c r="AD69" s="11">
        <f>AD70</f>
        <v>0</v>
      </c>
      <c r="AE69" s="52">
        <f t="shared" si="0"/>
        <v>0</v>
      </c>
      <c r="AF69" s="47"/>
      <c r="AG69" s="47"/>
      <c r="AH69" s="47"/>
      <c r="AI69" s="47"/>
      <c r="AJ69" s="47"/>
    </row>
    <row r="70" spans="1:36" s="28" customFormat="1" ht="78.75" hidden="1" customHeight="1">
      <c r="A70" s="10" t="s">
        <v>35</v>
      </c>
      <c r="B70" s="10"/>
      <c r="C70" s="8" t="s">
        <v>11</v>
      </c>
      <c r="D70" s="10" t="s">
        <v>67</v>
      </c>
      <c r="E70" s="10" t="s">
        <v>55</v>
      </c>
      <c r="F70" s="10" t="s">
        <v>18</v>
      </c>
      <c r="G70" s="10" t="s">
        <v>48</v>
      </c>
      <c r="H70" s="10" t="s">
        <v>14</v>
      </c>
      <c r="I70" s="10" t="s">
        <v>156</v>
      </c>
      <c r="J70" s="10" t="s">
        <v>36</v>
      </c>
      <c r="K70" s="11">
        <f>K71</f>
        <v>131.4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11">
        <v>0</v>
      </c>
      <c r="AE70" s="52">
        <f t="shared" si="0"/>
        <v>0</v>
      </c>
      <c r="AF70" s="48"/>
      <c r="AG70" s="48"/>
      <c r="AH70" s="48"/>
      <c r="AI70" s="48"/>
      <c r="AJ70" s="48"/>
    </row>
    <row r="71" spans="1:36" s="23" customFormat="1" ht="13.5" hidden="1" customHeight="1">
      <c r="A71" s="10" t="s">
        <v>37</v>
      </c>
      <c r="B71" s="10"/>
      <c r="C71" s="8" t="s">
        <v>11</v>
      </c>
      <c r="D71" s="10" t="s">
        <v>67</v>
      </c>
      <c r="E71" s="10" t="s">
        <v>55</v>
      </c>
      <c r="F71" s="10" t="s">
        <v>18</v>
      </c>
      <c r="G71" s="10" t="s">
        <v>48</v>
      </c>
      <c r="H71" s="10" t="s">
        <v>14</v>
      </c>
      <c r="I71" s="10" t="s">
        <v>155</v>
      </c>
      <c r="J71" s="10" t="s">
        <v>38</v>
      </c>
      <c r="K71" s="11">
        <v>131.4</v>
      </c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9">
        <v>45.8</v>
      </c>
      <c r="AE71" s="52">
        <f t="shared" si="0"/>
        <v>34.855403348554034</v>
      </c>
      <c r="AF71" s="47"/>
      <c r="AG71" s="47"/>
      <c r="AH71" s="47"/>
      <c r="AI71" s="47"/>
      <c r="AJ71" s="47"/>
    </row>
    <row r="72" spans="1:36" s="23" customFormat="1" ht="12.75" hidden="1" customHeight="1">
      <c r="A72" s="10" t="s">
        <v>37</v>
      </c>
      <c r="B72" s="8"/>
      <c r="C72" s="8" t="s">
        <v>11</v>
      </c>
      <c r="D72" s="10" t="s">
        <v>27</v>
      </c>
      <c r="E72" s="10" t="s">
        <v>57</v>
      </c>
      <c r="F72" s="10" t="s">
        <v>18</v>
      </c>
      <c r="G72" s="10" t="s">
        <v>19</v>
      </c>
      <c r="H72" s="10" t="s">
        <v>14</v>
      </c>
      <c r="I72" s="10" t="s">
        <v>149</v>
      </c>
      <c r="J72" s="10" t="s">
        <v>38</v>
      </c>
      <c r="K72" s="11">
        <f>301.6+25.2+49.2</f>
        <v>376</v>
      </c>
      <c r="AD72" s="27"/>
      <c r="AE72" s="52">
        <f t="shared" si="0"/>
        <v>0</v>
      </c>
      <c r="AF72" s="47"/>
      <c r="AG72" s="47"/>
      <c r="AH72" s="47"/>
      <c r="AI72" s="47"/>
      <c r="AJ72" s="47"/>
    </row>
    <row r="73" spans="1:36" s="23" customFormat="1" ht="8.25" hidden="1" customHeight="1">
      <c r="A73" s="26" t="s">
        <v>132</v>
      </c>
      <c r="B73" s="26"/>
      <c r="C73" s="24" t="s">
        <v>11</v>
      </c>
      <c r="D73" s="26" t="s">
        <v>27</v>
      </c>
      <c r="E73" s="26" t="s">
        <v>57</v>
      </c>
      <c r="F73" s="26" t="s">
        <v>133</v>
      </c>
      <c r="G73" s="26" t="s">
        <v>19</v>
      </c>
      <c r="H73" s="26" t="s">
        <v>58</v>
      </c>
      <c r="I73" s="26"/>
      <c r="J73" s="26"/>
      <c r="K73" s="27"/>
      <c r="AD73" s="27"/>
      <c r="AE73" s="52" t="e">
        <f t="shared" si="0"/>
        <v>#DIV/0!</v>
      </c>
      <c r="AF73" s="47"/>
      <c r="AG73" s="47"/>
      <c r="AH73" s="47"/>
      <c r="AI73" s="47"/>
      <c r="AJ73" s="47"/>
    </row>
    <row r="74" spans="1:36" s="23" customFormat="1" ht="11.25" hidden="1" customHeight="1">
      <c r="A74" s="29" t="s">
        <v>63</v>
      </c>
      <c r="B74" s="26" t="s">
        <v>11</v>
      </c>
      <c r="C74" s="24" t="s">
        <v>11</v>
      </c>
      <c r="D74" s="26" t="s">
        <v>27</v>
      </c>
      <c r="E74" s="26" t="s">
        <v>57</v>
      </c>
      <c r="F74" s="26" t="s">
        <v>18</v>
      </c>
      <c r="G74" s="26" t="s">
        <v>19</v>
      </c>
      <c r="H74" s="26" t="s">
        <v>64</v>
      </c>
      <c r="I74" s="26"/>
      <c r="J74" s="26"/>
      <c r="K74" s="27"/>
      <c r="AD74" s="27"/>
      <c r="AE74" s="52" t="e">
        <f t="shared" si="0"/>
        <v>#DIV/0!</v>
      </c>
      <c r="AF74" s="47"/>
      <c r="AG74" s="47"/>
      <c r="AH74" s="47"/>
      <c r="AI74" s="47"/>
      <c r="AJ74" s="47"/>
    </row>
    <row r="75" spans="1:36" s="23" customFormat="1" ht="18" hidden="1" customHeight="1">
      <c r="A75" s="26" t="s">
        <v>35</v>
      </c>
      <c r="B75" s="26" t="s">
        <v>11</v>
      </c>
      <c r="C75" s="24" t="s">
        <v>11</v>
      </c>
      <c r="D75" s="26" t="s">
        <v>27</v>
      </c>
      <c r="E75" s="26" t="s">
        <v>57</v>
      </c>
      <c r="F75" s="26" t="s">
        <v>133</v>
      </c>
      <c r="G75" s="26" t="s">
        <v>19</v>
      </c>
      <c r="H75" s="26" t="s">
        <v>58</v>
      </c>
      <c r="I75" s="26"/>
      <c r="J75" s="26" t="s">
        <v>36</v>
      </c>
      <c r="K75" s="27"/>
      <c r="AD75" s="27"/>
      <c r="AE75" s="52" t="e">
        <f t="shared" si="0"/>
        <v>#DIV/0!</v>
      </c>
      <c r="AF75" s="47"/>
      <c r="AG75" s="47"/>
      <c r="AH75" s="47"/>
      <c r="AI75" s="47"/>
      <c r="AJ75" s="47"/>
    </row>
    <row r="76" spans="1:36" s="23" customFormat="1" ht="24.75" customHeight="1">
      <c r="A76" s="57" t="s">
        <v>65</v>
      </c>
      <c r="B76" s="57"/>
      <c r="C76" s="58" t="s">
        <v>11</v>
      </c>
      <c r="D76" s="57" t="s">
        <v>27</v>
      </c>
      <c r="E76" s="57" t="s">
        <v>57</v>
      </c>
      <c r="F76" s="57" t="s">
        <v>18</v>
      </c>
      <c r="G76" s="57" t="s">
        <v>19</v>
      </c>
      <c r="H76" s="57" t="s">
        <v>14</v>
      </c>
      <c r="I76" s="57" t="s">
        <v>149</v>
      </c>
      <c r="J76" s="57"/>
      <c r="K76" s="42">
        <f>K77</f>
        <v>376</v>
      </c>
      <c r="AD76" s="9">
        <f>AD77</f>
        <v>233.8</v>
      </c>
      <c r="AE76" s="52">
        <f t="shared" si="0"/>
        <v>62.180851063829792</v>
      </c>
      <c r="AF76" s="47"/>
      <c r="AG76" s="47"/>
      <c r="AH76" s="47"/>
      <c r="AI76" s="47"/>
      <c r="AJ76" s="47"/>
    </row>
    <row r="77" spans="1:36" s="23" customFormat="1" ht="15" customHeight="1">
      <c r="A77" s="57" t="s">
        <v>35</v>
      </c>
      <c r="B77" s="57"/>
      <c r="C77" s="58" t="s">
        <v>11</v>
      </c>
      <c r="D77" s="57" t="s">
        <v>27</v>
      </c>
      <c r="E77" s="57" t="s">
        <v>57</v>
      </c>
      <c r="F77" s="57" t="s">
        <v>18</v>
      </c>
      <c r="G77" s="57" t="s">
        <v>19</v>
      </c>
      <c r="H77" s="57" t="s">
        <v>14</v>
      </c>
      <c r="I77" s="57" t="s">
        <v>149</v>
      </c>
      <c r="J77" s="57" t="s">
        <v>36</v>
      </c>
      <c r="K77" s="42">
        <f>K78</f>
        <v>376</v>
      </c>
      <c r="AD77" s="11">
        <f>AD78</f>
        <v>233.8</v>
      </c>
      <c r="AE77" s="52">
        <f t="shared" si="0"/>
        <v>62.180851063829792</v>
      </c>
      <c r="AF77" s="47"/>
      <c r="AG77" s="47"/>
      <c r="AH77" s="47"/>
      <c r="AI77" s="47"/>
      <c r="AJ77" s="47"/>
    </row>
    <row r="78" spans="1:36" s="23" customFormat="1" ht="13.5" customHeight="1">
      <c r="A78" s="57" t="s">
        <v>37</v>
      </c>
      <c r="B78" s="57"/>
      <c r="C78" s="58" t="s">
        <v>11</v>
      </c>
      <c r="D78" s="57" t="s">
        <v>27</v>
      </c>
      <c r="E78" s="57" t="s">
        <v>57</v>
      </c>
      <c r="F78" s="57" t="s">
        <v>18</v>
      </c>
      <c r="G78" s="57" t="s">
        <v>19</v>
      </c>
      <c r="H78" s="57" t="s">
        <v>14</v>
      </c>
      <c r="I78" s="57" t="s">
        <v>149</v>
      </c>
      <c r="J78" s="57" t="s">
        <v>38</v>
      </c>
      <c r="K78" s="42">
        <v>376</v>
      </c>
      <c r="AD78" s="11">
        <v>233.8</v>
      </c>
      <c r="AE78" s="52">
        <f t="shared" si="0"/>
        <v>62.180851063829792</v>
      </c>
      <c r="AF78" s="47"/>
      <c r="AG78" s="47"/>
      <c r="AH78" s="47"/>
      <c r="AI78" s="47"/>
      <c r="AJ78" s="47"/>
    </row>
    <row r="79" spans="1:36" s="4" customFormat="1">
      <c r="A79" s="8" t="s">
        <v>66</v>
      </c>
      <c r="B79" s="8" t="s">
        <v>11</v>
      </c>
      <c r="C79" s="8" t="s">
        <v>11</v>
      </c>
      <c r="D79" s="8" t="s">
        <v>67</v>
      </c>
      <c r="E79" s="8" t="s">
        <v>14</v>
      </c>
      <c r="F79" s="8"/>
      <c r="G79" s="8"/>
      <c r="H79" s="8"/>
      <c r="I79" s="8"/>
      <c r="J79" s="8"/>
      <c r="K79" s="9">
        <f>K119</f>
        <v>266.39999999999998</v>
      </c>
      <c r="AD79" s="9">
        <f>AD119</f>
        <v>175.8</v>
      </c>
      <c r="AE79" s="52">
        <f t="shared" ref="AE79:AE138" si="1">AD79/K79*100</f>
        <v>65.990990990991008</v>
      </c>
      <c r="AF79" s="47"/>
      <c r="AG79" s="47"/>
      <c r="AH79" s="47"/>
      <c r="AI79" s="47"/>
      <c r="AJ79" s="47"/>
    </row>
    <row r="80" spans="1:36" s="4" customFormat="1" ht="18.75" hidden="1" customHeight="1">
      <c r="A80" s="8" t="s">
        <v>68</v>
      </c>
      <c r="B80" s="8"/>
      <c r="C80" s="8" t="s">
        <v>11</v>
      </c>
      <c r="D80" s="8" t="s">
        <v>67</v>
      </c>
      <c r="E80" s="8" t="s">
        <v>13</v>
      </c>
      <c r="F80" s="8"/>
      <c r="G80" s="8"/>
      <c r="H80" s="8"/>
      <c r="I80" s="8"/>
      <c r="J80" s="8"/>
      <c r="K80" s="13">
        <f>K81</f>
        <v>0</v>
      </c>
      <c r="AD80" s="13">
        <f>AD81</f>
        <v>0</v>
      </c>
      <c r="AE80" s="52" t="e">
        <f t="shared" si="1"/>
        <v>#DIV/0!</v>
      </c>
      <c r="AF80" s="47"/>
      <c r="AG80" s="47"/>
      <c r="AH80" s="47"/>
      <c r="AI80" s="47"/>
      <c r="AJ80" s="47"/>
    </row>
    <row r="81" spans="1:36" s="2" customFormat="1" ht="21.75" hidden="1" customHeight="1">
      <c r="A81" s="14" t="s">
        <v>17</v>
      </c>
      <c r="B81" s="8"/>
      <c r="C81" s="8" t="s">
        <v>11</v>
      </c>
      <c r="D81" s="8" t="s">
        <v>67</v>
      </c>
      <c r="E81" s="8" t="s">
        <v>13</v>
      </c>
      <c r="F81" s="8" t="s">
        <v>18</v>
      </c>
      <c r="G81" s="8" t="s">
        <v>19</v>
      </c>
      <c r="H81" s="8" t="s">
        <v>14</v>
      </c>
      <c r="I81" s="8" t="s">
        <v>138</v>
      </c>
      <c r="J81" s="10"/>
      <c r="K81" s="11">
        <f>K82</f>
        <v>0</v>
      </c>
      <c r="AD81" s="11">
        <f>AD82</f>
        <v>0</v>
      </c>
      <c r="AE81" s="52" t="e">
        <f t="shared" si="1"/>
        <v>#DIV/0!</v>
      </c>
      <c r="AF81" s="48"/>
      <c r="AG81" s="48"/>
      <c r="AH81" s="48"/>
      <c r="AI81" s="48"/>
      <c r="AJ81" s="48"/>
    </row>
    <row r="82" spans="1:36" s="4" customFormat="1" ht="42" hidden="1" customHeight="1">
      <c r="A82" s="14" t="s">
        <v>74</v>
      </c>
      <c r="B82" s="8"/>
      <c r="C82" s="8" t="s">
        <v>11</v>
      </c>
      <c r="D82" s="8" t="s">
        <v>67</v>
      </c>
      <c r="E82" s="8" t="s">
        <v>13</v>
      </c>
      <c r="F82" s="8" t="s">
        <v>18</v>
      </c>
      <c r="G82" s="8" t="s">
        <v>19</v>
      </c>
      <c r="H82" s="8" t="s">
        <v>14</v>
      </c>
      <c r="I82" s="8" t="s">
        <v>150</v>
      </c>
      <c r="J82" s="8"/>
      <c r="K82" s="9">
        <f>K83+K109</f>
        <v>0</v>
      </c>
      <c r="AD82" s="9">
        <f>AD83+AD109</f>
        <v>0</v>
      </c>
      <c r="AE82" s="52" t="e">
        <f t="shared" si="1"/>
        <v>#DIV/0!</v>
      </c>
      <c r="AF82" s="47"/>
      <c r="AG82" s="47"/>
      <c r="AH82" s="47"/>
      <c r="AI82" s="47"/>
      <c r="AJ82" s="47"/>
    </row>
    <row r="83" spans="1:36" s="2" customFormat="1" ht="22.5" hidden="1" customHeight="1">
      <c r="A83" s="10" t="s">
        <v>35</v>
      </c>
      <c r="B83" s="8"/>
      <c r="C83" s="8" t="s">
        <v>11</v>
      </c>
      <c r="D83" s="10" t="s">
        <v>67</v>
      </c>
      <c r="E83" s="10" t="s">
        <v>13</v>
      </c>
      <c r="F83" s="10" t="s">
        <v>18</v>
      </c>
      <c r="G83" s="10" t="s">
        <v>19</v>
      </c>
      <c r="H83" s="10" t="s">
        <v>14</v>
      </c>
      <c r="I83" s="10" t="s">
        <v>150</v>
      </c>
      <c r="J83" s="10" t="s">
        <v>36</v>
      </c>
      <c r="K83" s="11">
        <f>K84</f>
        <v>0</v>
      </c>
      <c r="AD83" s="11">
        <f>AD84</f>
        <v>0</v>
      </c>
      <c r="AE83" s="52" t="e">
        <f t="shared" si="1"/>
        <v>#DIV/0!</v>
      </c>
      <c r="AF83" s="48"/>
      <c r="AG83" s="48"/>
      <c r="AH83" s="48"/>
      <c r="AI83" s="48"/>
      <c r="AJ83" s="48"/>
    </row>
    <row r="84" spans="1:36" s="2" customFormat="1" ht="22.5" hidden="1" customHeight="1">
      <c r="A84" s="10" t="s">
        <v>37</v>
      </c>
      <c r="B84" s="10"/>
      <c r="C84" s="8" t="s">
        <v>11</v>
      </c>
      <c r="D84" s="10" t="s">
        <v>67</v>
      </c>
      <c r="E84" s="10" t="s">
        <v>13</v>
      </c>
      <c r="F84" s="10" t="s">
        <v>18</v>
      </c>
      <c r="G84" s="10" t="s">
        <v>19</v>
      </c>
      <c r="H84" s="10" t="s">
        <v>14</v>
      </c>
      <c r="I84" s="10" t="s">
        <v>150</v>
      </c>
      <c r="J84" s="10" t="s">
        <v>38</v>
      </c>
      <c r="K84" s="11">
        <v>0</v>
      </c>
      <c r="AD84" s="11">
        <v>0</v>
      </c>
      <c r="AE84" s="52" t="e">
        <f t="shared" si="1"/>
        <v>#DIV/0!</v>
      </c>
      <c r="AF84" s="48"/>
      <c r="AG84" s="48"/>
      <c r="AH84" s="48"/>
      <c r="AI84" s="48"/>
      <c r="AJ84" s="48"/>
    </row>
    <row r="85" spans="1:36" s="2" customFormat="1" ht="78.75" hidden="1" customHeight="1">
      <c r="A85" s="12" t="s">
        <v>76</v>
      </c>
      <c r="B85" s="10"/>
      <c r="C85" s="8" t="s">
        <v>11</v>
      </c>
      <c r="D85" s="10" t="s">
        <v>67</v>
      </c>
      <c r="E85" s="10" t="s">
        <v>13</v>
      </c>
      <c r="F85" s="10" t="s">
        <v>77</v>
      </c>
      <c r="G85" s="10" t="s">
        <v>19</v>
      </c>
      <c r="H85" s="10" t="s">
        <v>78</v>
      </c>
      <c r="I85" s="10"/>
      <c r="J85" s="10"/>
      <c r="K85" s="11"/>
      <c r="AD85" s="11"/>
      <c r="AE85" s="52" t="e">
        <f t="shared" si="1"/>
        <v>#DIV/0!</v>
      </c>
      <c r="AF85" s="48"/>
      <c r="AG85" s="48"/>
      <c r="AH85" s="48"/>
      <c r="AI85" s="48"/>
      <c r="AJ85" s="48"/>
    </row>
    <row r="86" spans="1:36" s="2" customFormat="1" ht="21" hidden="1" customHeight="1">
      <c r="A86" s="8" t="s">
        <v>59</v>
      </c>
      <c r="B86" s="8"/>
      <c r="C86" s="8" t="s">
        <v>11</v>
      </c>
      <c r="D86" s="8" t="s">
        <v>67</v>
      </c>
      <c r="E86" s="8" t="s">
        <v>13</v>
      </c>
      <c r="F86" s="8" t="s">
        <v>77</v>
      </c>
      <c r="G86" s="8" t="s">
        <v>19</v>
      </c>
      <c r="H86" s="8" t="s">
        <v>78</v>
      </c>
      <c r="I86" s="8"/>
      <c r="J86" s="8" t="s">
        <v>60</v>
      </c>
      <c r="K86" s="11"/>
      <c r="AD86" s="11"/>
      <c r="AE86" s="52" t="e">
        <f t="shared" si="1"/>
        <v>#DIV/0!</v>
      </c>
      <c r="AF86" s="48"/>
      <c r="AG86" s="48"/>
      <c r="AH86" s="48"/>
      <c r="AI86" s="48"/>
      <c r="AJ86" s="48"/>
    </row>
    <row r="87" spans="1:36" s="2" customFormat="1" ht="45" hidden="1" customHeight="1">
      <c r="A87" s="10" t="s">
        <v>61</v>
      </c>
      <c r="B87" s="10"/>
      <c r="C87" s="8" t="s">
        <v>11</v>
      </c>
      <c r="D87" s="10" t="s">
        <v>67</v>
      </c>
      <c r="E87" s="10" t="s">
        <v>13</v>
      </c>
      <c r="F87" s="8" t="s">
        <v>77</v>
      </c>
      <c r="G87" s="8" t="s">
        <v>19</v>
      </c>
      <c r="H87" s="10" t="s">
        <v>78</v>
      </c>
      <c r="I87" s="10"/>
      <c r="J87" s="10" t="s">
        <v>62</v>
      </c>
      <c r="K87" s="11"/>
      <c r="AD87" s="11"/>
      <c r="AE87" s="52" t="e">
        <f t="shared" si="1"/>
        <v>#DIV/0!</v>
      </c>
      <c r="AF87" s="48"/>
      <c r="AG87" s="48"/>
      <c r="AH87" s="48"/>
      <c r="AI87" s="48"/>
      <c r="AJ87" s="48"/>
    </row>
    <row r="88" spans="1:36" s="2" customFormat="1" ht="101.25" hidden="1" customHeight="1">
      <c r="A88" s="12" t="s">
        <v>79</v>
      </c>
      <c r="B88" s="10"/>
      <c r="C88" s="8" t="s">
        <v>11</v>
      </c>
      <c r="D88" s="10" t="s">
        <v>67</v>
      </c>
      <c r="E88" s="10" t="s">
        <v>13</v>
      </c>
      <c r="F88" s="8" t="s">
        <v>77</v>
      </c>
      <c r="G88" s="8" t="s">
        <v>19</v>
      </c>
      <c r="H88" s="10" t="s">
        <v>80</v>
      </c>
      <c r="I88" s="10"/>
      <c r="J88" s="10"/>
      <c r="K88" s="11"/>
      <c r="AD88" s="11"/>
      <c r="AE88" s="52" t="e">
        <f t="shared" si="1"/>
        <v>#DIV/0!</v>
      </c>
      <c r="AF88" s="48"/>
      <c r="AG88" s="48"/>
      <c r="AH88" s="48"/>
      <c r="AI88" s="48"/>
      <c r="AJ88" s="48"/>
    </row>
    <row r="89" spans="1:36" s="2" customFormat="1" ht="22.5" hidden="1" customHeight="1">
      <c r="A89" s="8" t="s">
        <v>59</v>
      </c>
      <c r="B89" s="10"/>
      <c r="C89" s="8" t="s">
        <v>11</v>
      </c>
      <c r="D89" s="10" t="s">
        <v>67</v>
      </c>
      <c r="E89" s="10" t="s">
        <v>13</v>
      </c>
      <c r="F89" s="8" t="s">
        <v>77</v>
      </c>
      <c r="G89" s="8" t="s">
        <v>19</v>
      </c>
      <c r="H89" s="10" t="s">
        <v>80</v>
      </c>
      <c r="I89" s="10"/>
      <c r="J89" s="10" t="s">
        <v>60</v>
      </c>
      <c r="K89" s="11"/>
      <c r="AD89" s="11"/>
      <c r="AE89" s="52" t="e">
        <f t="shared" si="1"/>
        <v>#DIV/0!</v>
      </c>
      <c r="AF89" s="48"/>
      <c r="AG89" s="48"/>
      <c r="AH89" s="48"/>
      <c r="AI89" s="48"/>
      <c r="AJ89" s="48"/>
    </row>
    <row r="90" spans="1:36" s="2" customFormat="1" ht="45" hidden="1" customHeight="1">
      <c r="A90" s="10" t="s">
        <v>61</v>
      </c>
      <c r="B90" s="10"/>
      <c r="C90" s="8" t="s">
        <v>11</v>
      </c>
      <c r="D90" s="10" t="s">
        <v>67</v>
      </c>
      <c r="E90" s="10" t="s">
        <v>13</v>
      </c>
      <c r="F90" s="8" t="s">
        <v>77</v>
      </c>
      <c r="G90" s="8" t="s">
        <v>19</v>
      </c>
      <c r="H90" s="10" t="s">
        <v>80</v>
      </c>
      <c r="I90" s="10"/>
      <c r="J90" s="10" t="s">
        <v>62</v>
      </c>
      <c r="K90" s="11"/>
      <c r="AD90" s="11"/>
      <c r="AE90" s="52" t="e">
        <f t="shared" si="1"/>
        <v>#DIV/0!</v>
      </c>
      <c r="AF90" s="48"/>
      <c r="AG90" s="48"/>
      <c r="AH90" s="48"/>
      <c r="AI90" s="48"/>
      <c r="AJ90" s="48"/>
    </row>
    <row r="91" spans="1:36" s="2" customFormat="1" ht="33.75" hidden="1" customHeight="1">
      <c r="A91" s="12" t="s">
        <v>81</v>
      </c>
      <c r="B91" s="10"/>
      <c r="C91" s="8" t="s">
        <v>11</v>
      </c>
      <c r="D91" s="10" t="s">
        <v>67</v>
      </c>
      <c r="E91" s="10" t="s">
        <v>13</v>
      </c>
      <c r="F91" s="10" t="s">
        <v>77</v>
      </c>
      <c r="G91" s="10" t="s">
        <v>19</v>
      </c>
      <c r="H91" s="10" t="s">
        <v>82</v>
      </c>
      <c r="I91" s="10"/>
      <c r="J91" s="10"/>
      <c r="K91" s="11"/>
      <c r="AD91" s="11"/>
      <c r="AE91" s="52" t="e">
        <f t="shared" si="1"/>
        <v>#DIV/0!</v>
      </c>
      <c r="AF91" s="48"/>
      <c r="AG91" s="48"/>
      <c r="AH91" s="48"/>
      <c r="AI91" s="48"/>
      <c r="AJ91" s="48"/>
    </row>
    <row r="92" spans="1:36" s="2" customFormat="1" ht="22.5" hidden="1" customHeight="1">
      <c r="A92" s="10" t="s">
        <v>39</v>
      </c>
      <c r="B92" s="10"/>
      <c r="C92" s="8" t="s">
        <v>11</v>
      </c>
      <c r="D92" s="10" t="s">
        <v>67</v>
      </c>
      <c r="E92" s="10" t="s">
        <v>13</v>
      </c>
      <c r="F92" s="10" t="s">
        <v>77</v>
      </c>
      <c r="G92" s="10" t="s">
        <v>19</v>
      </c>
      <c r="H92" s="10" t="s">
        <v>82</v>
      </c>
      <c r="I92" s="10"/>
      <c r="J92" s="10" t="s">
        <v>40</v>
      </c>
      <c r="K92" s="11"/>
      <c r="AD92" s="11"/>
      <c r="AE92" s="52" t="e">
        <f t="shared" si="1"/>
        <v>#DIV/0!</v>
      </c>
      <c r="AF92" s="48"/>
      <c r="AG92" s="48"/>
      <c r="AH92" s="48"/>
      <c r="AI92" s="48"/>
      <c r="AJ92" s="48"/>
    </row>
    <row r="93" spans="1:36" s="2" customFormat="1" ht="78.75" hidden="1" customHeight="1">
      <c r="A93" s="10" t="s">
        <v>83</v>
      </c>
      <c r="B93" s="10"/>
      <c r="C93" s="8" t="s">
        <v>11</v>
      </c>
      <c r="D93" s="10" t="s">
        <v>67</v>
      </c>
      <c r="E93" s="10" t="s">
        <v>13</v>
      </c>
      <c r="F93" s="10" t="s">
        <v>77</v>
      </c>
      <c r="G93" s="10" t="s">
        <v>19</v>
      </c>
      <c r="H93" s="10" t="s">
        <v>82</v>
      </c>
      <c r="I93" s="10"/>
      <c r="J93" s="10" t="s">
        <v>84</v>
      </c>
      <c r="K93" s="11"/>
      <c r="AD93" s="11"/>
      <c r="AE93" s="52" t="e">
        <f t="shared" si="1"/>
        <v>#DIV/0!</v>
      </c>
      <c r="AF93" s="48"/>
      <c r="AG93" s="48"/>
      <c r="AH93" s="48"/>
      <c r="AI93" s="48"/>
      <c r="AJ93" s="48"/>
    </row>
    <row r="94" spans="1:36" s="2" customFormat="1" ht="45" hidden="1" customHeight="1">
      <c r="A94" s="12" t="s">
        <v>85</v>
      </c>
      <c r="B94" s="10"/>
      <c r="C94" s="8" t="s">
        <v>11</v>
      </c>
      <c r="D94" s="10" t="s">
        <v>67</v>
      </c>
      <c r="E94" s="10" t="s">
        <v>13</v>
      </c>
      <c r="F94" s="8" t="s">
        <v>77</v>
      </c>
      <c r="G94" s="8" t="s">
        <v>19</v>
      </c>
      <c r="H94" s="10" t="s">
        <v>86</v>
      </c>
      <c r="I94" s="10"/>
      <c r="J94" s="10"/>
      <c r="K94" s="11"/>
      <c r="AD94" s="11"/>
      <c r="AE94" s="52" t="e">
        <f t="shared" si="1"/>
        <v>#DIV/0!</v>
      </c>
      <c r="AF94" s="48"/>
      <c r="AG94" s="48"/>
      <c r="AH94" s="48"/>
      <c r="AI94" s="48"/>
      <c r="AJ94" s="48"/>
    </row>
    <row r="95" spans="1:36" s="2" customFormat="1" ht="22.5" hidden="1" customHeight="1">
      <c r="A95" s="8" t="s">
        <v>59</v>
      </c>
      <c r="B95" s="10"/>
      <c r="C95" s="8" t="s">
        <v>11</v>
      </c>
      <c r="D95" s="10" t="s">
        <v>67</v>
      </c>
      <c r="E95" s="10" t="s">
        <v>13</v>
      </c>
      <c r="F95" s="8" t="s">
        <v>77</v>
      </c>
      <c r="G95" s="8" t="s">
        <v>19</v>
      </c>
      <c r="H95" s="10" t="s">
        <v>86</v>
      </c>
      <c r="I95" s="10"/>
      <c r="J95" s="10" t="s">
        <v>60</v>
      </c>
      <c r="K95" s="11"/>
      <c r="AD95" s="11"/>
      <c r="AE95" s="52" t="e">
        <f t="shared" si="1"/>
        <v>#DIV/0!</v>
      </c>
      <c r="AF95" s="48"/>
      <c r="AG95" s="48"/>
      <c r="AH95" s="48"/>
      <c r="AI95" s="48"/>
      <c r="AJ95" s="48"/>
    </row>
    <row r="96" spans="1:36" s="2" customFormat="1" ht="45" hidden="1" customHeight="1">
      <c r="A96" s="10" t="s">
        <v>61</v>
      </c>
      <c r="B96" s="10"/>
      <c r="C96" s="8" t="s">
        <v>11</v>
      </c>
      <c r="D96" s="10" t="s">
        <v>67</v>
      </c>
      <c r="E96" s="10" t="s">
        <v>13</v>
      </c>
      <c r="F96" s="8" t="s">
        <v>77</v>
      </c>
      <c r="G96" s="8" t="s">
        <v>19</v>
      </c>
      <c r="H96" s="10" t="s">
        <v>86</v>
      </c>
      <c r="I96" s="10"/>
      <c r="J96" s="10" t="s">
        <v>62</v>
      </c>
      <c r="K96" s="11"/>
      <c r="AD96" s="11"/>
      <c r="AE96" s="52" t="e">
        <f t="shared" si="1"/>
        <v>#DIV/0!</v>
      </c>
      <c r="AF96" s="48"/>
      <c r="AG96" s="48"/>
      <c r="AH96" s="48"/>
      <c r="AI96" s="48"/>
      <c r="AJ96" s="48"/>
    </row>
    <row r="97" spans="1:36" s="2" customFormat="1" ht="56.25" hidden="1" customHeight="1">
      <c r="A97" s="12" t="s">
        <v>87</v>
      </c>
      <c r="B97" s="10"/>
      <c r="C97" s="8" t="s">
        <v>11</v>
      </c>
      <c r="D97" s="10" t="s">
        <v>67</v>
      </c>
      <c r="E97" s="10" t="s">
        <v>13</v>
      </c>
      <c r="F97" s="8" t="s">
        <v>77</v>
      </c>
      <c r="G97" s="8" t="s">
        <v>19</v>
      </c>
      <c r="H97" s="10" t="s">
        <v>88</v>
      </c>
      <c r="I97" s="10"/>
      <c r="J97" s="10"/>
      <c r="K97" s="11"/>
      <c r="AD97" s="11"/>
      <c r="AE97" s="52" t="e">
        <f t="shared" si="1"/>
        <v>#DIV/0!</v>
      </c>
      <c r="AF97" s="48"/>
      <c r="AG97" s="48"/>
      <c r="AH97" s="48"/>
      <c r="AI97" s="48"/>
      <c r="AJ97" s="48"/>
    </row>
    <row r="98" spans="1:36" s="2" customFormat="1" ht="22.5" hidden="1" customHeight="1">
      <c r="A98" s="8" t="s">
        <v>59</v>
      </c>
      <c r="B98" s="10"/>
      <c r="C98" s="8" t="s">
        <v>11</v>
      </c>
      <c r="D98" s="10" t="s">
        <v>67</v>
      </c>
      <c r="E98" s="10" t="s">
        <v>13</v>
      </c>
      <c r="F98" s="8" t="s">
        <v>77</v>
      </c>
      <c r="G98" s="8" t="s">
        <v>19</v>
      </c>
      <c r="H98" s="10" t="s">
        <v>88</v>
      </c>
      <c r="I98" s="10"/>
      <c r="J98" s="10" t="s">
        <v>60</v>
      </c>
      <c r="K98" s="11"/>
      <c r="AD98" s="11"/>
      <c r="AE98" s="52" t="e">
        <f t="shared" si="1"/>
        <v>#DIV/0!</v>
      </c>
      <c r="AF98" s="48"/>
      <c r="AG98" s="48"/>
      <c r="AH98" s="48"/>
      <c r="AI98" s="48"/>
      <c r="AJ98" s="48"/>
    </row>
    <row r="99" spans="1:36" s="2" customFormat="1" ht="45" hidden="1" customHeight="1">
      <c r="A99" s="10" t="s">
        <v>61</v>
      </c>
      <c r="B99" s="10"/>
      <c r="C99" s="8" t="s">
        <v>11</v>
      </c>
      <c r="D99" s="10" t="s">
        <v>67</v>
      </c>
      <c r="E99" s="10" t="s">
        <v>13</v>
      </c>
      <c r="F99" s="8" t="s">
        <v>77</v>
      </c>
      <c r="G99" s="8" t="s">
        <v>19</v>
      </c>
      <c r="H99" s="10" t="s">
        <v>88</v>
      </c>
      <c r="I99" s="10"/>
      <c r="J99" s="10" t="s">
        <v>62</v>
      </c>
      <c r="K99" s="11"/>
      <c r="AD99" s="11"/>
      <c r="AE99" s="52" t="e">
        <f t="shared" si="1"/>
        <v>#DIV/0!</v>
      </c>
      <c r="AF99" s="48"/>
      <c r="AG99" s="48"/>
      <c r="AH99" s="48"/>
      <c r="AI99" s="48"/>
      <c r="AJ99" s="48"/>
    </row>
    <row r="100" spans="1:36" s="2" customFormat="1" ht="12.75" hidden="1" customHeight="1">
      <c r="A100" s="10"/>
      <c r="B100" s="10"/>
      <c r="C100" s="8" t="s">
        <v>11</v>
      </c>
      <c r="D100" s="10"/>
      <c r="E100" s="10"/>
      <c r="F100" s="8" t="s">
        <v>18</v>
      </c>
      <c r="G100" s="8" t="s">
        <v>70</v>
      </c>
      <c r="H100" s="10"/>
      <c r="I100" s="10"/>
      <c r="J100" s="10"/>
      <c r="K100" s="11"/>
      <c r="AD100" s="11"/>
      <c r="AE100" s="52" t="e">
        <f t="shared" si="1"/>
        <v>#DIV/0!</v>
      </c>
      <c r="AF100" s="48"/>
      <c r="AG100" s="48"/>
      <c r="AH100" s="48"/>
      <c r="AI100" s="48"/>
      <c r="AJ100" s="48"/>
    </row>
    <row r="101" spans="1:36" s="2" customFormat="1" ht="56.25" hidden="1" customHeight="1">
      <c r="A101" s="12" t="s">
        <v>89</v>
      </c>
      <c r="B101" s="10"/>
      <c r="C101" s="8" t="s">
        <v>11</v>
      </c>
      <c r="D101" s="10" t="s">
        <v>67</v>
      </c>
      <c r="E101" s="10" t="s">
        <v>13</v>
      </c>
      <c r="F101" s="8" t="s">
        <v>90</v>
      </c>
      <c r="G101" s="8" t="s">
        <v>19</v>
      </c>
      <c r="H101" s="10" t="s">
        <v>20</v>
      </c>
      <c r="I101" s="10"/>
      <c r="J101" s="10"/>
      <c r="K101" s="11"/>
      <c r="AD101" s="11"/>
      <c r="AE101" s="52" t="e">
        <f t="shared" si="1"/>
        <v>#DIV/0!</v>
      </c>
      <c r="AF101" s="48"/>
      <c r="AG101" s="48"/>
      <c r="AH101" s="48"/>
      <c r="AI101" s="48"/>
      <c r="AJ101" s="48"/>
    </row>
    <row r="102" spans="1:36" s="2" customFormat="1" ht="78.75" hidden="1" customHeight="1">
      <c r="A102" s="12" t="s">
        <v>91</v>
      </c>
      <c r="B102" s="10"/>
      <c r="C102" s="8" t="s">
        <v>11</v>
      </c>
      <c r="D102" s="10" t="s">
        <v>67</v>
      </c>
      <c r="E102" s="10" t="s">
        <v>13</v>
      </c>
      <c r="F102" s="8" t="s">
        <v>90</v>
      </c>
      <c r="G102" s="8" t="s">
        <v>19</v>
      </c>
      <c r="H102" s="10" t="s">
        <v>58</v>
      </c>
      <c r="I102" s="10"/>
      <c r="J102" s="10"/>
      <c r="K102" s="11"/>
      <c r="AD102" s="11"/>
      <c r="AE102" s="52" t="e">
        <f t="shared" si="1"/>
        <v>#DIV/0!</v>
      </c>
      <c r="AF102" s="48"/>
      <c r="AG102" s="48"/>
      <c r="AH102" s="48"/>
      <c r="AI102" s="48"/>
      <c r="AJ102" s="48"/>
    </row>
    <row r="103" spans="1:36" s="2" customFormat="1" ht="31.5" hidden="1" customHeight="1">
      <c r="A103" s="8" t="s">
        <v>35</v>
      </c>
      <c r="B103" s="10"/>
      <c r="C103" s="8" t="s">
        <v>11</v>
      </c>
      <c r="D103" s="10" t="s">
        <v>67</v>
      </c>
      <c r="E103" s="10" t="s">
        <v>13</v>
      </c>
      <c r="F103" s="8" t="s">
        <v>90</v>
      </c>
      <c r="G103" s="8" t="s">
        <v>19</v>
      </c>
      <c r="H103" s="10" t="s">
        <v>58</v>
      </c>
      <c r="I103" s="10"/>
      <c r="J103" s="10" t="s">
        <v>36</v>
      </c>
      <c r="K103" s="11"/>
      <c r="AD103" s="11"/>
      <c r="AE103" s="52" t="e">
        <f t="shared" si="1"/>
        <v>#DIV/0!</v>
      </c>
      <c r="AF103" s="48"/>
      <c r="AG103" s="48"/>
      <c r="AH103" s="48"/>
      <c r="AI103" s="48"/>
      <c r="AJ103" s="48"/>
    </row>
    <row r="104" spans="1:36" s="2" customFormat="1" ht="42" hidden="1" customHeight="1">
      <c r="A104" s="8" t="s">
        <v>37</v>
      </c>
      <c r="B104" s="10"/>
      <c r="C104" s="8" t="s">
        <v>11</v>
      </c>
      <c r="D104" s="10" t="s">
        <v>67</v>
      </c>
      <c r="E104" s="10" t="s">
        <v>13</v>
      </c>
      <c r="F104" s="8" t="s">
        <v>90</v>
      </c>
      <c r="G104" s="8" t="s">
        <v>19</v>
      </c>
      <c r="H104" s="10" t="s">
        <v>58</v>
      </c>
      <c r="I104" s="10"/>
      <c r="J104" s="10" t="s">
        <v>38</v>
      </c>
      <c r="K104" s="11"/>
      <c r="AD104" s="11"/>
      <c r="AE104" s="52" t="e">
        <f t="shared" si="1"/>
        <v>#DIV/0!</v>
      </c>
      <c r="AF104" s="48"/>
      <c r="AG104" s="48"/>
      <c r="AH104" s="48"/>
      <c r="AI104" s="48"/>
      <c r="AJ104" s="48"/>
    </row>
    <row r="105" spans="1:36" s="2" customFormat="1" ht="45" hidden="1" customHeight="1">
      <c r="A105" s="10" t="s">
        <v>92</v>
      </c>
      <c r="B105" s="10"/>
      <c r="C105" s="8" t="s">
        <v>11</v>
      </c>
      <c r="D105" s="10" t="s">
        <v>67</v>
      </c>
      <c r="E105" s="10" t="s">
        <v>13</v>
      </c>
      <c r="F105" s="10" t="s">
        <v>77</v>
      </c>
      <c r="G105" s="10" t="s">
        <v>19</v>
      </c>
      <c r="H105" s="10" t="s">
        <v>86</v>
      </c>
      <c r="I105" s="10"/>
      <c r="J105" s="10"/>
      <c r="K105" s="11"/>
      <c r="AD105" s="11"/>
      <c r="AE105" s="52" t="e">
        <f t="shared" si="1"/>
        <v>#DIV/0!</v>
      </c>
      <c r="AF105" s="48"/>
      <c r="AG105" s="48"/>
      <c r="AH105" s="48"/>
      <c r="AI105" s="48"/>
      <c r="AJ105" s="48"/>
    </row>
    <row r="106" spans="1:36" s="2" customFormat="1" ht="22.5" hidden="1" customHeight="1">
      <c r="A106" s="10" t="s">
        <v>39</v>
      </c>
      <c r="B106" s="10"/>
      <c r="C106" s="8" t="s">
        <v>11</v>
      </c>
      <c r="D106" s="10" t="s">
        <v>67</v>
      </c>
      <c r="E106" s="10" t="s">
        <v>13</v>
      </c>
      <c r="F106" s="10" t="s">
        <v>77</v>
      </c>
      <c r="G106" s="10" t="s">
        <v>19</v>
      </c>
      <c r="H106" s="10" t="s">
        <v>86</v>
      </c>
      <c r="I106" s="10"/>
      <c r="J106" s="10" t="s">
        <v>40</v>
      </c>
      <c r="K106" s="11"/>
      <c r="AD106" s="11"/>
      <c r="AE106" s="52" t="e">
        <f t="shared" si="1"/>
        <v>#DIV/0!</v>
      </c>
      <c r="AF106" s="48"/>
      <c r="AG106" s="48"/>
      <c r="AH106" s="48"/>
      <c r="AI106" s="48"/>
      <c r="AJ106" s="48"/>
    </row>
    <row r="107" spans="1:36" s="2" customFormat="1" ht="21" hidden="1" customHeight="1">
      <c r="A107" s="8" t="s">
        <v>39</v>
      </c>
      <c r="B107" s="8"/>
      <c r="C107" s="8" t="s">
        <v>11</v>
      </c>
      <c r="D107" s="8" t="s">
        <v>67</v>
      </c>
      <c r="E107" s="8" t="s">
        <v>13</v>
      </c>
      <c r="F107" s="8" t="s">
        <v>18</v>
      </c>
      <c r="G107" s="8" t="s">
        <v>48</v>
      </c>
      <c r="H107" s="8" t="s">
        <v>75</v>
      </c>
      <c r="I107" s="8"/>
      <c r="J107" s="8" t="s">
        <v>40</v>
      </c>
      <c r="K107" s="11"/>
      <c r="AD107" s="11"/>
      <c r="AE107" s="52" t="e">
        <f t="shared" si="1"/>
        <v>#DIV/0!</v>
      </c>
      <c r="AF107" s="48"/>
      <c r="AG107" s="48"/>
      <c r="AH107" s="48"/>
      <c r="AI107" s="48"/>
      <c r="AJ107" s="48"/>
    </row>
    <row r="108" spans="1:36" s="2" customFormat="1" ht="78.75" hidden="1" customHeight="1">
      <c r="A108" s="10" t="s">
        <v>83</v>
      </c>
      <c r="B108" s="10"/>
      <c r="C108" s="8" t="s">
        <v>11</v>
      </c>
      <c r="D108" s="10" t="s">
        <v>67</v>
      </c>
      <c r="E108" s="10" t="s">
        <v>13</v>
      </c>
      <c r="F108" s="8" t="s">
        <v>18</v>
      </c>
      <c r="G108" s="8" t="s">
        <v>48</v>
      </c>
      <c r="H108" s="10" t="s">
        <v>75</v>
      </c>
      <c r="I108" s="10"/>
      <c r="J108" s="10" t="s">
        <v>84</v>
      </c>
      <c r="K108" s="11"/>
      <c r="AD108" s="11"/>
      <c r="AE108" s="52" t="e">
        <f t="shared" si="1"/>
        <v>#DIV/0!</v>
      </c>
      <c r="AF108" s="48"/>
      <c r="AG108" s="48"/>
      <c r="AH108" s="48"/>
      <c r="AI108" s="48"/>
      <c r="AJ108" s="48"/>
    </row>
    <row r="109" spans="1:36" s="2" customFormat="1" ht="12.75" hidden="1" customHeight="1">
      <c r="A109" s="10" t="s">
        <v>39</v>
      </c>
      <c r="B109" s="10"/>
      <c r="C109" s="8" t="s">
        <v>11</v>
      </c>
      <c r="D109" s="10" t="s">
        <v>67</v>
      </c>
      <c r="E109" s="10" t="s">
        <v>13</v>
      </c>
      <c r="F109" s="10" t="s">
        <v>130</v>
      </c>
      <c r="G109" s="10" t="s">
        <v>48</v>
      </c>
      <c r="H109" s="10" t="s">
        <v>14</v>
      </c>
      <c r="I109" s="10" t="s">
        <v>150</v>
      </c>
      <c r="J109" s="10" t="s">
        <v>40</v>
      </c>
      <c r="K109" s="11">
        <f>K110</f>
        <v>0</v>
      </c>
      <c r="AD109" s="11">
        <f>AD110</f>
        <v>0</v>
      </c>
      <c r="AE109" s="52" t="e">
        <f t="shared" si="1"/>
        <v>#DIV/0!</v>
      </c>
      <c r="AF109" s="48"/>
      <c r="AG109" s="48"/>
      <c r="AH109" s="48"/>
      <c r="AI109" s="48"/>
      <c r="AJ109" s="48"/>
    </row>
    <row r="110" spans="1:36" s="2" customFormat="1" ht="75" hidden="1" customHeight="1">
      <c r="A110" s="10" t="s">
        <v>83</v>
      </c>
      <c r="B110" s="10"/>
      <c r="C110" s="8" t="s">
        <v>11</v>
      </c>
      <c r="D110" s="10" t="s">
        <v>67</v>
      </c>
      <c r="E110" s="10" t="s">
        <v>13</v>
      </c>
      <c r="F110" s="10" t="s">
        <v>130</v>
      </c>
      <c r="G110" s="10" t="s">
        <v>48</v>
      </c>
      <c r="H110" s="10" t="s">
        <v>14</v>
      </c>
      <c r="I110" s="10" t="s">
        <v>150</v>
      </c>
      <c r="J110" s="10" t="s">
        <v>84</v>
      </c>
      <c r="K110" s="11">
        <v>0</v>
      </c>
      <c r="AD110" s="11">
        <v>0</v>
      </c>
      <c r="AE110" s="52" t="e">
        <f t="shared" si="1"/>
        <v>#DIV/0!</v>
      </c>
      <c r="AF110" s="48"/>
      <c r="AG110" s="48"/>
      <c r="AH110" s="48"/>
      <c r="AI110" s="48"/>
      <c r="AJ110" s="48"/>
    </row>
    <row r="111" spans="1:36" s="2" customFormat="1" ht="15.75" hidden="1" customHeight="1">
      <c r="A111" s="8" t="s">
        <v>93</v>
      </c>
      <c r="B111" s="8"/>
      <c r="C111" s="8" t="s">
        <v>11</v>
      </c>
      <c r="D111" s="8" t="s">
        <v>67</v>
      </c>
      <c r="E111" s="8" t="s">
        <v>16</v>
      </c>
      <c r="F111" s="8"/>
      <c r="G111" s="8"/>
      <c r="H111" s="8"/>
      <c r="I111" s="8"/>
      <c r="J111" s="8"/>
      <c r="K111" s="9">
        <f>K112</f>
        <v>0</v>
      </c>
      <c r="AD111" s="9">
        <f>AD112</f>
        <v>0</v>
      </c>
      <c r="AE111" s="52" t="e">
        <f t="shared" si="1"/>
        <v>#DIV/0!</v>
      </c>
      <c r="AF111" s="48"/>
      <c r="AG111" s="48"/>
      <c r="AH111" s="48"/>
      <c r="AI111" s="48"/>
      <c r="AJ111" s="48"/>
    </row>
    <row r="112" spans="1:36" s="2" customFormat="1" ht="42" hidden="1" customHeight="1">
      <c r="A112" s="14" t="s">
        <v>72</v>
      </c>
      <c r="B112" s="8"/>
      <c r="C112" s="8" t="s">
        <v>11</v>
      </c>
      <c r="D112" s="8" t="s">
        <v>67</v>
      </c>
      <c r="E112" s="8" t="s">
        <v>16</v>
      </c>
      <c r="F112" s="8" t="s">
        <v>73</v>
      </c>
      <c r="G112" s="8" t="s">
        <v>19</v>
      </c>
      <c r="H112" s="8" t="s">
        <v>14</v>
      </c>
      <c r="I112" s="8" t="s">
        <v>138</v>
      </c>
      <c r="J112" s="8"/>
      <c r="K112" s="9">
        <f>K113</f>
        <v>0</v>
      </c>
      <c r="AD112" s="9">
        <f>AD113</f>
        <v>0</v>
      </c>
      <c r="AE112" s="52" t="e">
        <f t="shared" si="1"/>
        <v>#DIV/0!</v>
      </c>
      <c r="AF112" s="48"/>
      <c r="AG112" s="48"/>
      <c r="AH112" s="48"/>
      <c r="AI112" s="48"/>
      <c r="AJ112" s="48"/>
    </row>
    <row r="113" spans="1:36" s="4" customFormat="1" ht="26.25" hidden="1" customHeight="1">
      <c r="A113" s="8" t="s">
        <v>69</v>
      </c>
      <c r="B113" s="8"/>
      <c r="C113" s="8" t="s">
        <v>11</v>
      </c>
      <c r="D113" s="8" t="s">
        <v>67</v>
      </c>
      <c r="E113" s="8" t="s">
        <v>16</v>
      </c>
      <c r="F113" s="8" t="s">
        <v>55</v>
      </c>
      <c r="G113" s="8" t="s">
        <v>48</v>
      </c>
      <c r="H113" s="8" t="s">
        <v>14</v>
      </c>
      <c r="I113" s="8" t="s">
        <v>151</v>
      </c>
      <c r="J113" s="8"/>
      <c r="K113" s="9">
        <f>K114</f>
        <v>0</v>
      </c>
      <c r="AD113" s="9">
        <f>AD114</f>
        <v>0</v>
      </c>
      <c r="AE113" s="52" t="e">
        <f t="shared" si="1"/>
        <v>#DIV/0!</v>
      </c>
      <c r="AF113" s="47"/>
      <c r="AG113" s="47"/>
      <c r="AH113" s="47"/>
      <c r="AI113" s="47"/>
      <c r="AJ113" s="47"/>
    </row>
    <row r="114" spans="1:36" s="4" customFormat="1" ht="15.75" hidden="1" customHeight="1">
      <c r="A114" s="10" t="s">
        <v>39</v>
      </c>
      <c r="B114" s="10"/>
      <c r="C114" s="8" t="s">
        <v>11</v>
      </c>
      <c r="D114" s="10" t="s">
        <v>67</v>
      </c>
      <c r="E114" s="10" t="s">
        <v>16</v>
      </c>
      <c r="F114" s="10" t="s">
        <v>55</v>
      </c>
      <c r="G114" s="10" t="s">
        <v>48</v>
      </c>
      <c r="H114" s="10" t="s">
        <v>14</v>
      </c>
      <c r="I114" s="10" t="s">
        <v>151</v>
      </c>
      <c r="J114" s="10" t="s">
        <v>40</v>
      </c>
      <c r="K114" s="11">
        <f>K115</f>
        <v>0</v>
      </c>
      <c r="AD114" s="11">
        <f>AD115</f>
        <v>0</v>
      </c>
      <c r="AE114" s="52" t="e">
        <f t="shared" si="1"/>
        <v>#DIV/0!</v>
      </c>
      <c r="AF114" s="47"/>
      <c r="AG114" s="47"/>
      <c r="AH114" s="47"/>
      <c r="AI114" s="47"/>
      <c r="AJ114" s="47"/>
    </row>
    <row r="115" spans="1:36" s="4" customFormat="1" ht="69.75" hidden="1" customHeight="1">
      <c r="A115" s="10" t="s">
        <v>83</v>
      </c>
      <c r="B115" s="10"/>
      <c r="C115" s="8" t="s">
        <v>11</v>
      </c>
      <c r="D115" s="10" t="s">
        <v>67</v>
      </c>
      <c r="E115" s="10" t="s">
        <v>16</v>
      </c>
      <c r="F115" s="10" t="s">
        <v>55</v>
      </c>
      <c r="G115" s="10" t="s">
        <v>48</v>
      </c>
      <c r="H115" s="10" t="s">
        <v>14</v>
      </c>
      <c r="I115" s="10" t="s">
        <v>151</v>
      </c>
      <c r="J115" s="10" t="s">
        <v>84</v>
      </c>
      <c r="K115" s="11">
        <v>0</v>
      </c>
      <c r="AD115" s="11">
        <v>0</v>
      </c>
      <c r="AE115" s="52" t="e">
        <f t="shared" si="1"/>
        <v>#DIV/0!</v>
      </c>
      <c r="AF115" s="47"/>
      <c r="AG115" s="47"/>
      <c r="AH115" s="47"/>
      <c r="AI115" s="47"/>
      <c r="AJ115" s="47"/>
    </row>
    <row r="116" spans="1:36" s="30" customFormat="1" ht="33.75" hidden="1" customHeight="1">
      <c r="A116" s="26" t="s">
        <v>131</v>
      </c>
      <c r="B116" s="24"/>
      <c r="C116" s="24" t="s">
        <v>11</v>
      </c>
      <c r="D116" s="26" t="s">
        <v>67</v>
      </c>
      <c r="E116" s="26" t="s">
        <v>16</v>
      </c>
      <c r="F116" s="26" t="s">
        <v>18</v>
      </c>
      <c r="G116" s="26" t="s">
        <v>48</v>
      </c>
      <c r="H116" s="26" t="s">
        <v>94</v>
      </c>
      <c r="I116" s="26"/>
      <c r="J116" s="26"/>
      <c r="K116" s="27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7"/>
      <c r="AE116" s="52" t="e">
        <f t="shared" si="1"/>
        <v>#DIV/0!</v>
      </c>
      <c r="AF116" s="49"/>
      <c r="AG116" s="49"/>
      <c r="AH116" s="49"/>
      <c r="AI116" s="49"/>
      <c r="AJ116" s="49"/>
    </row>
    <row r="117" spans="1:36" s="30" customFormat="1" ht="22.5" hidden="1" customHeight="1">
      <c r="A117" s="26" t="s">
        <v>39</v>
      </c>
      <c r="B117" s="24"/>
      <c r="C117" s="24" t="s">
        <v>11</v>
      </c>
      <c r="D117" s="26" t="s">
        <v>67</v>
      </c>
      <c r="E117" s="26" t="s">
        <v>16</v>
      </c>
      <c r="F117" s="26" t="s">
        <v>130</v>
      </c>
      <c r="G117" s="26" t="s">
        <v>48</v>
      </c>
      <c r="H117" s="26" t="s">
        <v>94</v>
      </c>
      <c r="I117" s="26"/>
      <c r="J117" s="26" t="s">
        <v>40</v>
      </c>
      <c r="K117" s="27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7"/>
      <c r="AE117" s="52" t="e">
        <f t="shared" si="1"/>
        <v>#DIV/0!</v>
      </c>
      <c r="AF117" s="49"/>
      <c r="AG117" s="49"/>
      <c r="AH117" s="49"/>
      <c r="AI117" s="49"/>
      <c r="AJ117" s="49"/>
    </row>
    <row r="118" spans="1:36" s="30" customFormat="1" ht="70.5" hidden="1" customHeight="1">
      <c r="A118" s="26" t="s">
        <v>83</v>
      </c>
      <c r="B118" s="24"/>
      <c r="C118" s="24" t="s">
        <v>11</v>
      </c>
      <c r="D118" s="26" t="s">
        <v>67</v>
      </c>
      <c r="E118" s="26" t="s">
        <v>16</v>
      </c>
      <c r="F118" s="26" t="s">
        <v>18</v>
      </c>
      <c r="G118" s="26" t="s">
        <v>48</v>
      </c>
      <c r="H118" s="26" t="s">
        <v>94</v>
      </c>
      <c r="I118" s="26"/>
      <c r="J118" s="26" t="s">
        <v>84</v>
      </c>
      <c r="K118" s="27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7"/>
      <c r="AE118" s="52" t="e">
        <f t="shared" si="1"/>
        <v>#DIV/0!</v>
      </c>
      <c r="AF118" s="49"/>
      <c r="AG118" s="49"/>
      <c r="AH118" s="49"/>
      <c r="AI118" s="49"/>
      <c r="AJ118" s="49"/>
    </row>
    <row r="119" spans="1:36" s="30" customFormat="1" ht="16.5" customHeight="1">
      <c r="A119" s="8" t="s">
        <v>95</v>
      </c>
      <c r="B119" s="8" t="s">
        <v>11</v>
      </c>
      <c r="C119" s="8" t="s">
        <v>11</v>
      </c>
      <c r="D119" s="8" t="s">
        <v>67</v>
      </c>
      <c r="E119" s="8" t="s">
        <v>55</v>
      </c>
      <c r="F119" s="8"/>
      <c r="G119" s="8"/>
      <c r="H119" s="8"/>
      <c r="I119" s="8"/>
      <c r="J119" s="8"/>
      <c r="K119" s="9">
        <f>K120+K124</f>
        <v>266.39999999999998</v>
      </c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9">
        <f>AD120+AD124</f>
        <v>175.8</v>
      </c>
      <c r="AE119" s="52">
        <f t="shared" si="1"/>
        <v>65.990990990991008</v>
      </c>
      <c r="AF119" s="49"/>
      <c r="AG119" s="49"/>
      <c r="AH119" s="49"/>
      <c r="AI119" s="49"/>
      <c r="AJ119" s="49"/>
    </row>
    <row r="120" spans="1:36" s="30" customFormat="1" ht="22.5" customHeight="1">
      <c r="A120" s="8" t="s">
        <v>152</v>
      </c>
      <c r="B120" s="8"/>
      <c r="C120" s="8" t="s">
        <v>11</v>
      </c>
      <c r="D120" s="8" t="s">
        <v>67</v>
      </c>
      <c r="E120" s="8" t="s">
        <v>55</v>
      </c>
      <c r="F120" s="8" t="s">
        <v>55</v>
      </c>
      <c r="G120" s="8" t="s">
        <v>19</v>
      </c>
      <c r="H120" s="8" t="s">
        <v>14</v>
      </c>
      <c r="I120" s="8" t="s">
        <v>138</v>
      </c>
      <c r="J120" s="8"/>
      <c r="K120" s="9">
        <f>K121</f>
        <v>120</v>
      </c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45">
        <f>AD121</f>
        <v>120</v>
      </c>
      <c r="AE120" s="52">
        <f t="shared" si="1"/>
        <v>100</v>
      </c>
      <c r="AF120" s="49"/>
      <c r="AG120" s="49"/>
      <c r="AH120" s="49"/>
      <c r="AI120" s="49"/>
      <c r="AJ120" s="49"/>
    </row>
    <row r="121" spans="1:36" s="30" customFormat="1" ht="20.25" customHeight="1">
      <c r="A121" s="8" t="s">
        <v>136</v>
      </c>
      <c r="B121" s="8"/>
      <c r="C121" s="8" t="s">
        <v>11</v>
      </c>
      <c r="D121" s="8" t="s">
        <v>67</v>
      </c>
      <c r="E121" s="8" t="s">
        <v>55</v>
      </c>
      <c r="F121" s="8" t="s">
        <v>55</v>
      </c>
      <c r="G121" s="8" t="s">
        <v>48</v>
      </c>
      <c r="H121" s="8" t="s">
        <v>14</v>
      </c>
      <c r="I121" s="8" t="s">
        <v>154</v>
      </c>
      <c r="J121" s="8"/>
      <c r="K121" s="9">
        <f>K122</f>
        <v>120</v>
      </c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9">
        <f>AD122</f>
        <v>120</v>
      </c>
      <c r="AE121" s="52">
        <f t="shared" si="1"/>
        <v>100</v>
      </c>
      <c r="AF121" s="49"/>
      <c r="AG121" s="49"/>
      <c r="AH121" s="49"/>
      <c r="AI121" s="49"/>
      <c r="AJ121" s="49"/>
    </row>
    <row r="122" spans="1:36" s="30" customFormat="1" ht="21.75" customHeight="1">
      <c r="A122" s="10" t="s">
        <v>35</v>
      </c>
      <c r="B122" s="8"/>
      <c r="C122" s="8" t="s">
        <v>11</v>
      </c>
      <c r="D122" s="10" t="s">
        <v>67</v>
      </c>
      <c r="E122" s="10" t="s">
        <v>55</v>
      </c>
      <c r="F122" s="10" t="s">
        <v>55</v>
      </c>
      <c r="G122" s="10" t="s">
        <v>48</v>
      </c>
      <c r="H122" s="10" t="s">
        <v>14</v>
      </c>
      <c r="I122" s="10" t="s">
        <v>154</v>
      </c>
      <c r="J122" s="10" t="s">
        <v>36</v>
      </c>
      <c r="K122" s="11">
        <f>K123</f>
        <v>120</v>
      </c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11">
        <f>AD123</f>
        <v>120</v>
      </c>
      <c r="AE122" s="52">
        <f t="shared" si="1"/>
        <v>100</v>
      </c>
      <c r="AF122" s="49"/>
      <c r="AG122" s="49"/>
      <c r="AH122" s="49"/>
      <c r="AI122" s="49"/>
      <c r="AJ122" s="49"/>
    </row>
    <row r="123" spans="1:36" s="30" customFormat="1" ht="30" customHeight="1">
      <c r="A123" s="10" t="s">
        <v>37</v>
      </c>
      <c r="B123" s="8"/>
      <c r="C123" s="8" t="s">
        <v>11</v>
      </c>
      <c r="D123" s="10" t="s">
        <v>67</v>
      </c>
      <c r="E123" s="10" t="s">
        <v>55</v>
      </c>
      <c r="F123" s="10" t="s">
        <v>55</v>
      </c>
      <c r="G123" s="10" t="s">
        <v>48</v>
      </c>
      <c r="H123" s="10" t="s">
        <v>14</v>
      </c>
      <c r="I123" s="10" t="s">
        <v>154</v>
      </c>
      <c r="J123" s="10" t="s">
        <v>38</v>
      </c>
      <c r="K123" s="11">
        <v>120</v>
      </c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43">
        <v>120</v>
      </c>
      <c r="AE123" s="52">
        <f t="shared" si="1"/>
        <v>100</v>
      </c>
      <c r="AF123" s="49"/>
      <c r="AG123" s="49"/>
      <c r="AH123" s="49"/>
      <c r="AI123" s="49"/>
      <c r="AJ123" s="49"/>
    </row>
    <row r="124" spans="1:36" s="3" customFormat="1" ht="13.5" customHeight="1">
      <c r="A124" s="15" t="s">
        <v>99</v>
      </c>
      <c r="B124" s="8" t="s">
        <v>11</v>
      </c>
      <c r="C124" s="8" t="s">
        <v>11</v>
      </c>
      <c r="D124" s="8" t="s">
        <v>67</v>
      </c>
      <c r="E124" s="8" t="s">
        <v>55</v>
      </c>
      <c r="F124" s="8" t="s">
        <v>130</v>
      </c>
      <c r="G124" s="8" t="s">
        <v>48</v>
      </c>
      <c r="H124" s="8" t="s">
        <v>14</v>
      </c>
      <c r="I124" s="8" t="s">
        <v>155</v>
      </c>
      <c r="J124" s="8"/>
      <c r="K124" s="9">
        <f>K129+K134+K137</f>
        <v>146.4</v>
      </c>
      <c r="AD124" s="9">
        <f>AD129+AD134+AD137</f>
        <v>55.8</v>
      </c>
      <c r="AE124" s="52">
        <f t="shared" si="1"/>
        <v>38.114754098360656</v>
      </c>
      <c r="AF124" s="49"/>
      <c r="AG124" s="49"/>
      <c r="AH124" s="49"/>
      <c r="AI124" s="49"/>
      <c r="AJ124" s="49"/>
    </row>
    <row r="125" spans="1:36" s="4" customFormat="1" ht="44.25" hidden="1" customHeight="1">
      <c r="A125" s="10" t="s">
        <v>35</v>
      </c>
      <c r="B125" s="8" t="s">
        <v>11</v>
      </c>
      <c r="C125" s="8" t="s">
        <v>11</v>
      </c>
      <c r="D125" s="10" t="s">
        <v>67</v>
      </c>
      <c r="E125" s="10" t="s">
        <v>55</v>
      </c>
      <c r="F125" s="10" t="s">
        <v>55</v>
      </c>
      <c r="G125" s="10" t="s">
        <v>48</v>
      </c>
      <c r="H125" s="10" t="s">
        <v>14</v>
      </c>
      <c r="I125" s="10" t="s">
        <v>154</v>
      </c>
      <c r="J125" s="10" t="s">
        <v>36</v>
      </c>
      <c r="K125" s="11">
        <f>K126</f>
        <v>120</v>
      </c>
      <c r="AD125" s="9">
        <f>AD126</f>
        <v>0</v>
      </c>
      <c r="AE125" s="52">
        <f t="shared" si="1"/>
        <v>0</v>
      </c>
    </row>
    <row r="126" spans="1:36" s="4" customFormat="1" ht="66" hidden="1" customHeight="1">
      <c r="A126" s="10" t="s">
        <v>37</v>
      </c>
      <c r="B126" s="8" t="s">
        <v>11</v>
      </c>
      <c r="C126" s="8" t="s">
        <v>11</v>
      </c>
      <c r="D126" s="10" t="s">
        <v>67</v>
      </c>
      <c r="E126" s="10" t="s">
        <v>55</v>
      </c>
      <c r="F126" s="10" t="s">
        <v>55</v>
      </c>
      <c r="G126" s="10" t="s">
        <v>48</v>
      </c>
      <c r="H126" s="10" t="s">
        <v>14</v>
      </c>
      <c r="I126" s="10" t="s">
        <v>154</v>
      </c>
      <c r="J126" s="10" t="s">
        <v>38</v>
      </c>
      <c r="K126" s="11">
        <v>120</v>
      </c>
      <c r="AD126" s="9">
        <f>AD127</f>
        <v>0</v>
      </c>
      <c r="AE126" s="52">
        <f t="shared" si="1"/>
        <v>0</v>
      </c>
    </row>
    <row r="127" spans="1:36" s="4" customFormat="1" ht="24.75" hidden="1" customHeight="1">
      <c r="A127" s="10" t="s">
        <v>17</v>
      </c>
      <c r="B127" s="8"/>
      <c r="C127" s="8" t="s">
        <v>11</v>
      </c>
      <c r="D127" s="10" t="s">
        <v>67</v>
      </c>
      <c r="E127" s="10" t="s">
        <v>55</v>
      </c>
      <c r="F127" s="10" t="s">
        <v>130</v>
      </c>
      <c r="G127" s="10" t="s">
        <v>48</v>
      </c>
      <c r="H127" s="10" t="s">
        <v>14</v>
      </c>
      <c r="I127" s="10" t="s">
        <v>138</v>
      </c>
      <c r="J127" s="10"/>
      <c r="K127" s="11">
        <f>K128+K134+K137</f>
        <v>146.4</v>
      </c>
      <c r="AD127" s="11">
        <f>AD128</f>
        <v>0</v>
      </c>
      <c r="AE127" s="52">
        <f t="shared" si="1"/>
        <v>0</v>
      </c>
    </row>
    <row r="128" spans="1:36" s="4" customFormat="1" ht="24.75" hidden="1" customHeight="1">
      <c r="A128" s="15" t="s">
        <v>96</v>
      </c>
      <c r="B128" s="8" t="s">
        <v>11</v>
      </c>
      <c r="C128" s="8" t="s">
        <v>11</v>
      </c>
      <c r="D128" s="8" t="s">
        <v>67</v>
      </c>
      <c r="E128" s="8" t="s">
        <v>55</v>
      </c>
      <c r="F128" s="8" t="s">
        <v>18</v>
      </c>
      <c r="G128" s="8" t="s">
        <v>48</v>
      </c>
      <c r="H128" s="8" t="s">
        <v>14</v>
      </c>
      <c r="I128" s="8" t="s">
        <v>155</v>
      </c>
      <c r="J128" s="8"/>
      <c r="K128" s="9">
        <f>K129</f>
        <v>131.4</v>
      </c>
      <c r="AD128" s="11"/>
      <c r="AE128" s="52">
        <f t="shared" si="1"/>
        <v>0</v>
      </c>
    </row>
    <row r="129" spans="1:31" s="4" customFormat="1" ht="24.75" customHeight="1">
      <c r="A129" s="10" t="s">
        <v>35</v>
      </c>
      <c r="B129" s="8" t="s">
        <v>11</v>
      </c>
      <c r="C129" s="8" t="s">
        <v>11</v>
      </c>
      <c r="D129" s="10" t="s">
        <v>67</v>
      </c>
      <c r="E129" s="10" t="s">
        <v>55</v>
      </c>
      <c r="F129" s="10" t="s">
        <v>18</v>
      </c>
      <c r="G129" s="10" t="s">
        <v>48</v>
      </c>
      <c r="H129" s="10" t="s">
        <v>14</v>
      </c>
      <c r="I129" s="10" t="s">
        <v>155</v>
      </c>
      <c r="J129" s="10" t="s">
        <v>36</v>
      </c>
      <c r="K129" s="11">
        <f>K130</f>
        <v>131.4</v>
      </c>
      <c r="AD129" s="11">
        <f>AD133+AD136</f>
        <v>55.8</v>
      </c>
      <c r="AE129" s="52">
        <f t="shared" si="1"/>
        <v>42.465753424657535</v>
      </c>
    </row>
    <row r="130" spans="1:31" s="4" customFormat="1" ht="13.5" hidden="1" customHeight="1">
      <c r="A130" s="10" t="s">
        <v>37</v>
      </c>
      <c r="B130" s="8" t="s">
        <v>11</v>
      </c>
      <c r="C130" s="8" t="s">
        <v>11</v>
      </c>
      <c r="D130" s="10" t="s">
        <v>67</v>
      </c>
      <c r="E130" s="10" t="s">
        <v>55</v>
      </c>
      <c r="F130" s="10" t="s">
        <v>18</v>
      </c>
      <c r="G130" s="10" t="s">
        <v>48</v>
      </c>
      <c r="H130" s="10" t="s">
        <v>14</v>
      </c>
      <c r="I130" s="10" t="s">
        <v>155</v>
      </c>
      <c r="J130" s="10" t="s">
        <v>38</v>
      </c>
      <c r="K130" s="11">
        <v>131.4</v>
      </c>
      <c r="AD130" s="9">
        <f>AD131</f>
        <v>0</v>
      </c>
      <c r="AE130" s="52">
        <f t="shared" si="1"/>
        <v>0</v>
      </c>
    </row>
    <row r="131" spans="1:31" s="4" customFormat="1" ht="22.5" hidden="1" customHeight="1">
      <c r="A131" s="15" t="s">
        <v>97</v>
      </c>
      <c r="B131" s="8"/>
      <c r="C131" s="8" t="s">
        <v>11</v>
      </c>
      <c r="D131" s="8" t="s">
        <v>67</v>
      </c>
      <c r="E131" s="8" t="s">
        <v>55</v>
      </c>
      <c r="F131" s="8" t="s">
        <v>18</v>
      </c>
      <c r="G131" s="8" t="s">
        <v>48</v>
      </c>
      <c r="H131" s="8" t="s">
        <v>14</v>
      </c>
      <c r="I131" s="8" t="s">
        <v>156</v>
      </c>
      <c r="J131" s="8"/>
      <c r="K131" s="9">
        <f>K132</f>
        <v>131.4</v>
      </c>
      <c r="AD131" s="11">
        <f>AD132</f>
        <v>0</v>
      </c>
      <c r="AE131" s="52">
        <f t="shared" si="1"/>
        <v>0</v>
      </c>
    </row>
    <row r="132" spans="1:31" s="3" customFormat="1" ht="22.5" hidden="1" customHeight="1">
      <c r="A132" s="10" t="s">
        <v>35</v>
      </c>
      <c r="B132" s="10"/>
      <c r="C132" s="8" t="s">
        <v>11</v>
      </c>
      <c r="D132" s="10" t="s">
        <v>67</v>
      </c>
      <c r="E132" s="10" t="s">
        <v>55</v>
      </c>
      <c r="F132" s="10" t="s">
        <v>18</v>
      </c>
      <c r="G132" s="10" t="s">
        <v>48</v>
      </c>
      <c r="H132" s="10" t="s">
        <v>14</v>
      </c>
      <c r="I132" s="10" t="s">
        <v>156</v>
      </c>
      <c r="J132" s="10" t="s">
        <v>36</v>
      </c>
      <c r="K132" s="11">
        <f>K133</f>
        <v>131.4</v>
      </c>
      <c r="AD132" s="11">
        <v>0</v>
      </c>
      <c r="AE132" s="52">
        <f t="shared" si="1"/>
        <v>0</v>
      </c>
    </row>
    <row r="133" spans="1:31" s="4" customFormat="1" ht="22.5" customHeight="1">
      <c r="A133" s="10" t="s">
        <v>37</v>
      </c>
      <c r="B133" s="10"/>
      <c r="C133" s="8" t="s">
        <v>11</v>
      </c>
      <c r="D133" s="10" t="s">
        <v>67</v>
      </c>
      <c r="E133" s="10" t="s">
        <v>55</v>
      </c>
      <c r="F133" s="10" t="s">
        <v>18</v>
      </c>
      <c r="G133" s="10" t="s">
        <v>48</v>
      </c>
      <c r="H133" s="10" t="s">
        <v>14</v>
      </c>
      <c r="I133" s="10" t="s">
        <v>155</v>
      </c>
      <c r="J133" s="10" t="s">
        <v>38</v>
      </c>
      <c r="K133" s="11">
        <v>131.4</v>
      </c>
      <c r="AD133" s="9">
        <v>55.8</v>
      </c>
      <c r="AE133" s="52">
        <f t="shared" si="1"/>
        <v>42.465753424657535</v>
      </c>
    </row>
    <row r="134" spans="1:31" s="3" customFormat="1" ht="21.75">
      <c r="A134" s="15" t="s">
        <v>98</v>
      </c>
      <c r="B134" s="8"/>
      <c r="C134" s="8" t="s">
        <v>11</v>
      </c>
      <c r="D134" s="8" t="s">
        <v>67</v>
      </c>
      <c r="E134" s="8" t="s">
        <v>55</v>
      </c>
      <c r="F134" s="8" t="s">
        <v>18</v>
      </c>
      <c r="G134" s="8" t="s">
        <v>48</v>
      </c>
      <c r="H134" s="8" t="s">
        <v>14</v>
      </c>
      <c r="I134" s="8" t="s">
        <v>157</v>
      </c>
      <c r="J134" s="8"/>
      <c r="K134" s="9">
        <f>K135</f>
        <v>5</v>
      </c>
      <c r="AD134" s="11">
        <f>AD135</f>
        <v>0</v>
      </c>
      <c r="AE134" s="52">
        <f t="shared" si="1"/>
        <v>0</v>
      </c>
    </row>
    <row r="135" spans="1:31" s="3" customFormat="1" ht="22.5">
      <c r="A135" s="10" t="s">
        <v>35</v>
      </c>
      <c r="B135" s="10"/>
      <c r="C135" s="8" t="s">
        <v>11</v>
      </c>
      <c r="D135" s="10" t="s">
        <v>67</v>
      </c>
      <c r="E135" s="10" t="s">
        <v>55</v>
      </c>
      <c r="F135" s="10" t="s">
        <v>18</v>
      </c>
      <c r="G135" s="10" t="s">
        <v>48</v>
      </c>
      <c r="H135" s="10" t="s">
        <v>14</v>
      </c>
      <c r="I135" s="10" t="s">
        <v>157</v>
      </c>
      <c r="J135" s="10" t="s">
        <v>36</v>
      </c>
      <c r="K135" s="11">
        <f>K136</f>
        <v>5</v>
      </c>
      <c r="AD135" s="11">
        <v>0</v>
      </c>
      <c r="AE135" s="52">
        <f t="shared" si="1"/>
        <v>0</v>
      </c>
    </row>
    <row r="136" spans="1:31" s="4" customFormat="1" ht="22.5">
      <c r="A136" s="10" t="s">
        <v>37</v>
      </c>
      <c r="B136" s="10"/>
      <c r="C136" s="8" t="s">
        <v>11</v>
      </c>
      <c r="D136" s="10" t="s">
        <v>67</v>
      </c>
      <c r="E136" s="10" t="s">
        <v>55</v>
      </c>
      <c r="F136" s="10" t="s">
        <v>18</v>
      </c>
      <c r="G136" s="10" t="s">
        <v>48</v>
      </c>
      <c r="H136" s="10" t="s">
        <v>14</v>
      </c>
      <c r="I136" s="10" t="s">
        <v>157</v>
      </c>
      <c r="J136" s="10" t="s">
        <v>38</v>
      </c>
      <c r="K136" s="11">
        <v>5</v>
      </c>
      <c r="AD136" s="9">
        <f>AD137</f>
        <v>0</v>
      </c>
      <c r="AE136" s="52">
        <f t="shared" si="1"/>
        <v>0</v>
      </c>
    </row>
    <row r="137" spans="1:31" s="3" customFormat="1" ht="32.25">
      <c r="A137" s="15" t="s">
        <v>99</v>
      </c>
      <c r="B137" s="8" t="s">
        <v>11</v>
      </c>
      <c r="C137" s="8" t="s">
        <v>11</v>
      </c>
      <c r="D137" s="8" t="s">
        <v>67</v>
      </c>
      <c r="E137" s="8" t="s">
        <v>55</v>
      </c>
      <c r="F137" s="8" t="s">
        <v>18</v>
      </c>
      <c r="G137" s="8" t="s">
        <v>48</v>
      </c>
      <c r="H137" s="8" t="s">
        <v>14</v>
      </c>
      <c r="I137" s="8" t="s">
        <v>158</v>
      </c>
      <c r="J137" s="8"/>
      <c r="K137" s="9">
        <f>K138</f>
        <v>10</v>
      </c>
      <c r="AD137" s="11">
        <f>AD138</f>
        <v>0</v>
      </c>
      <c r="AE137" s="52">
        <f t="shared" si="1"/>
        <v>0</v>
      </c>
    </row>
    <row r="138" spans="1:31" s="3" customFormat="1" ht="22.5">
      <c r="A138" s="10" t="s">
        <v>35</v>
      </c>
      <c r="B138" s="8" t="s">
        <v>11</v>
      </c>
      <c r="C138" s="8" t="s">
        <v>11</v>
      </c>
      <c r="D138" s="10" t="s">
        <v>67</v>
      </c>
      <c r="E138" s="10" t="s">
        <v>55</v>
      </c>
      <c r="F138" s="10" t="s">
        <v>18</v>
      </c>
      <c r="G138" s="10" t="s">
        <v>48</v>
      </c>
      <c r="H138" s="10" t="s">
        <v>14</v>
      </c>
      <c r="I138" s="10" t="s">
        <v>158</v>
      </c>
      <c r="J138" s="10" t="s">
        <v>36</v>
      </c>
      <c r="K138" s="11">
        <f>K139</f>
        <v>10</v>
      </c>
      <c r="AD138" s="11">
        <v>0</v>
      </c>
      <c r="AE138" s="52">
        <f t="shared" si="1"/>
        <v>0</v>
      </c>
    </row>
    <row r="139" spans="1:31" s="4" customFormat="1" ht="22.5">
      <c r="A139" s="10" t="s">
        <v>37</v>
      </c>
      <c r="B139" s="8" t="s">
        <v>11</v>
      </c>
      <c r="C139" s="8" t="s">
        <v>11</v>
      </c>
      <c r="D139" s="10" t="s">
        <v>67</v>
      </c>
      <c r="E139" s="10" t="s">
        <v>55</v>
      </c>
      <c r="F139" s="10" t="s">
        <v>18</v>
      </c>
      <c r="G139" s="10" t="s">
        <v>48</v>
      </c>
      <c r="H139" s="10" t="s">
        <v>14</v>
      </c>
      <c r="I139" s="10" t="s">
        <v>158</v>
      </c>
      <c r="J139" s="10" t="s">
        <v>38</v>
      </c>
      <c r="K139" s="11">
        <v>10</v>
      </c>
      <c r="AD139" s="9">
        <v>0</v>
      </c>
      <c r="AE139" s="52">
        <v>0</v>
      </c>
    </row>
    <row r="140" spans="1:31" s="4" customFormat="1">
      <c r="A140" s="8" t="s">
        <v>100</v>
      </c>
      <c r="B140" s="8" t="s">
        <v>11</v>
      </c>
      <c r="C140" s="8" t="s">
        <v>11</v>
      </c>
      <c r="D140" s="8" t="s">
        <v>101</v>
      </c>
      <c r="E140" s="8" t="s">
        <v>14</v>
      </c>
      <c r="F140" s="8"/>
      <c r="G140" s="8"/>
      <c r="H140" s="8"/>
      <c r="I140" s="8"/>
      <c r="J140" s="8"/>
      <c r="K140" s="41">
        <f>K142</f>
        <v>4039.6000000000004</v>
      </c>
      <c r="AD140" s="41">
        <f>AD142</f>
        <v>3078.2000000000003</v>
      </c>
      <c r="AE140" s="52">
        <f t="shared" ref="AE140:AE197" si="2">AD140/K140*100</f>
        <v>76.200613922170518</v>
      </c>
    </row>
    <row r="141" spans="1:31" s="4" customFormat="1" ht="21" hidden="1" customHeight="1">
      <c r="A141" s="8" t="s">
        <v>102</v>
      </c>
      <c r="B141" s="8" t="s">
        <v>11</v>
      </c>
      <c r="C141" s="8" t="s">
        <v>11</v>
      </c>
      <c r="D141" s="8" t="s">
        <v>101</v>
      </c>
      <c r="E141" s="8" t="s">
        <v>13</v>
      </c>
      <c r="F141" s="8"/>
      <c r="G141" s="8"/>
      <c r="H141" s="8"/>
      <c r="I141" s="8"/>
      <c r="J141" s="8"/>
      <c r="K141" s="41">
        <f>K143+K159+K149</f>
        <v>3573.8</v>
      </c>
      <c r="AD141" s="41"/>
      <c r="AE141" s="52">
        <f t="shared" si="2"/>
        <v>0</v>
      </c>
    </row>
    <row r="142" spans="1:31" s="7" customFormat="1" ht="21">
      <c r="A142" s="8" t="s">
        <v>17</v>
      </c>
      <c r="B142" s="8"/>
      <c r="C142" s="8" t="s">
        <v>11</v>
      </c>
      <c r="D142" s="8" t="s">
        <v>101</v>
      </c>
      <c r="E142" s="8" t="s">
        <v>13</v>
      </c>
      <c r="F142" s="8" t="s">
        <v>48</v>
      </c>
      <c r="G142" s="8" t="s">
        <v>19</v>
      </c>
      <c r="H142" s="8" t="s">
        <v>14</v>
      </c>
      <c r="I142" s="8" t="s">
        <v>138</v>
      </c>
      <c r="J142" s="8"/>
      <c r="K142" s="41">
        <f>K143+K149+K159+K153+K156</f>
        <v>4039.6000000000004</v>
      </c>
      <c r="AD142" s="41">
        <f>AD143+AD149+AD159+AD153+AD156</f>
        <v>3078.2000000000003</v>
      </c>
      <c r="AE142" s="52">
        <f t="shared" si="2"/>
        <v>76.200613922170518</v>
      </c>
    </row>
    <row r="143" spans="1:31" s="7" customFormat="1" ht="52.5">
      <c r="A143" s="8" t="s">
        <v>171</v>
      </c>
      <c r="B143" s="8"/>
      <c r="C143" s="8" t="s">
        <v>11</v>
      </c>
      <c r="D143" s="8" t="s">
        <v>101</v>
      </c>
      <c r="E143" s="8" t="s">
        <v>13</v>
      </c>
      <c r="F143" s="8" t="s">
        <v>55</v>
      </c>
      <c r="G143" s="8" t="s">
        <v>48</v>
      </c>
      <c r="H143" s="8" t="s">
        <v>14</v>
      </c>
      <c r="I143" s="8" t="s">
        <v>138</v>
      </c>
      <c r="J143" s="8"/>
      <c r="K143" s="41">
        <f>K144+K147</f>
        <v>2332.6000000000004</v>
      </c>
      <c r="AD143" s="41">
        <f>AD144+AD147</f>
        <v>1615.8</v>
      </c>
      <c r="AE143" s="52">
        <f t="shared" si="2"/>
        <v>69.270342107519483</v>
      </c>
    </row>
    <row r="144" spans="1:31" s="4" customFormat="1" ht="78.75">
      <c r="A144" s="10" t="s">
        <v>136</v>
      </c>
      <c r="B144" s="10"/>
      <c r="C144" s="8" t="s">
        <v>11</v>
      </c>
      <c r="D144" s="10" t="s">
        <v>101</v>
      </c>
      <c r="E144" s="10" t="s">
        <v>13</v>
      </c>
      <c r="F144" s="10" t="s">
        <v>55</v>
      </c>
      <c r="G144" s="10" t="s">
        <v>48</v>
      </c>
      <c r="H144" s="10" t="s">
        <v>14</v>
      </c>
      <c r="I144" s="10" t="s">
        <v>154</v>
      </c>
      <c r="J144" s="10"/>
      <c r="K144" s="11">
        <f>K145</f>
        <v>1932.6000000000001</v>
      </c>
      <c r="AD144" s="11">
        <f>AD145</f>
        <v>1349.1</v>
      </c>
      <c r="AE144" s="52">
        <f t="shared" si="2"/>
        <v>69.807513194660032</v>
      </c>
    </row>
    <row r="145" spans="1:31" s="4" customFormat="1" ht="14.25" customHeight="1">
      <c r="A145" s="10" t="s">
        <v>140</v>
      </c>
      <c r="B145" s="10"/>
      <c r="C145" s="8" t="s">
        <v>11</v>
      </c>
      <c r="D145" s="10" t="s">
        <v>101</v>
      </c>
      <c r="E145" s="10" t="s">
        <v>13</v>
      </c>
      <c r="F145" s="10" t="s">
        <v>55</v>
      </c>
      <c r="G145" s="10" t="s">
        <v>48</v>
      </c>
      <c r="H145" s="10" t="s">
        <v>14</v>
      </c>
      <c r="I145" s="10" t="s">
        <v>154</v>
      </c>
      <c r="J145" s="10" t="s">
        <v>23</v>
      </c>
      <c r="K145" s="11">
        <f>K146</f>
        <v>1932.6000000000001</v>
      </c>
      <c r="AD145" s="11">
        <f>AD146</f>
        <v>1349.1</v>
      </c>
      <c r="AE145" s="52">
        <f t="shared" si="2"/>
        <v>69.807513194660032</v>
      </c>
    </row>
    <row r="146" spans="1:31" s="4" customFormat="1" ht="31.5" customHeight="1">
      <c r="A146" s="10" t="s">
        <v>24</v>
      </c>
      <c r="B146" s="10"/>
      <c r="C146" s="8" t="s">
        <v>11</v>
      </c>
      <c r="D146" s="10" t="s">
        <v>101</v>
      </c>
      <c r="E146" s="10" t="s">
        <v>13</v>
      </c>
      <c r="F146" s="10" t="s">
        <v>55</v>
      </c>
      <c r="G146" s="10" t="s">
        <v>48</v>
      </c>
      <c r="H146" s="10" t="s">
        <v>14</v>
      </c>
      <c r="I146" s="10" t="s">
        <v>154</v>
      </c>
      <c r="J146" s="10" t="s">
        <v>25</v>
      </c>
      <c r="K146" s="11">
        <f>1483.9+448.7</f>
        <v>1932.6000000000001</v>
      </c>
      <c r="AD146" s="11">
        <f>301.8+1047.3</f>
        <v>1349.1</v>
      </c>
      <c r="AE146" s="52">
        <f t="shared" si="2"/>
        <v>69.807513194660032</v>
      </c>
    </row>
    <row r="147" spans="1:31" s="4" customFormat="1" ht="36.75" customHeight="1">
      <c r="A147" s="10" t="s">
        <v>35</v>
      </c>
      <c r="B147" s="10"/>
      <c r="C147" s="8"/>
      <c r="D147" s="10" t="s">
        <v>101</v>
      </c>
      <c r="E147" s="10" t="s">
        <v>13</v>
      </c>
      <c r="F147" s="10" t="s">
        <v>55</v>
      </c>
      <c r="G147" s="10" t="s">
        <v>48</v>
      </c>
      <c r="H147" s="10" t="s">
        <v>14</v>
      </c>
      <c r="I147" s="10" t="s">
        <v>154</v>
      </c>
      <c r="J147" s="10" t="s">
        <v>36</v>
      </c>
      <c r="K147" s="11">
        <f>K148</f>
        <v>400</v>
      </c>
      <c r="AD147" s="11">
        <f>AD148</f>
        <v>266.7</v>
      </c>
      <c r="AE147" s="52">
        <f t="shared" si="2"/>
        <v>66.674999999999997</v>
      </c>
    </row>
    <row r="148" spans="1:31" s="4" customFormat="1" ht="25.5" customHeight="1">
      <c r="A148" s="10" t="s">
        <v>37</v>
      </c>
      <c r="B148" s="10"/>
      <c r="C148" s="8"/>
      <c r="D148" s="10" t="s">
        <v>101</v>
      </c>
      <c r="E148" s="10" t="s">
        <v>13</v>
      </c>
      <c r="F148" s="10" t="s">
        <v>55</v>
      </c>
      <c r="G148" s="10" t="s">
        <v>48</v>
      </c>
      <c r="H148" s="10" t="s">
        <v>14</v>
      </c>
      <c r="I148" s="10" t="s">
        <v>154</v>
      </c>
      <c r="J148" s="10" t="s">
        <v>38</v>
      </c>
      <c r="K148" s="11">
        <v>400</v>
      </c>
      <c r="AD148" s="9">
        <v>266.7</v>
      </c>
      <c r="AE148" s="52">
        <f t="shared" si="2"/>
        <v>66.674999999999997</v>
      </c>
    </row>
    <row r="149" spans="1:31" s="4" customFormat="1" ht="42">
      <c r="A149" s="8" t="s">
        <v>181</v>
      </c>
      <c r="B149" s="10"/>
      <c r="C149" s="8" t="s">
        <v>182</v>
      </c>
      <c r="D149" s="8" t="s">
        <v>101</v>
      </c>
      <c r="E149" s="8" t="s">
        <v>13</v>
      </c>
      <c r="F149" s="8" t="s">
        <v>47</v>
      </c>
      <c r="G149" s="8" t="s">
        <v>48</v>
      </c>
      <c r="H149" s="8" t="s">
        <v>14</v>
      </c>
      <c r="I149" s="8" t="s">
        <v>138</v>
      </c>
      <c r="J149" s="8"/>
      <c r="K149" s="9">
        <f>K150</f>
        <v>1000</v>
      </c>
      <c r="AD149" s="11">
        <v>1000</v>
      </c>
      <c r="AE149" s="52">
        <f t="shared" si="2"/>
        <v>100</v>
      </c>
    </row>
    <row r="150" spans="1:31" s="4" customFormat="1" ht="56.25">
      <c r="A150" s="10" t="s">
        <v>183</v>
      </c>
      <c r="B150" s="10"/>
      <c r="C150" s="8" t="s">
        <v>182</v>
      </c>
      <c r="D150" s="10" t="s">
        <v>182</v>
      </c>
      <c r="E150" s="10" t="s">
        <v>13</v>
      </c>
      <c r="F150" s="10" t="s">
        <v>47</v>
      </c>
      <c r="G150" s="10" t="s">
        <v>48</v>
      </c>
      <c r="H150" s="10" t="s">
        <v>14</v>
      </c>
      <c r="I150" s="10" t="s">
        <v>184</v>
      </c>
      <c r="J150" s="10"/>
      <c r="K150" s="11">
        <f>K151</f>
        <v>1000</v>
      </c>
      <c r="AD150" s="11">
        <f>AD151</f>
        <v>1000</v>
      </c>
      <c r="AE150" s="52">
        <f t="shared" si="2"/>
        <v>100</v>
      </c>
    </row>
    <row r="151" spans="1:31" s="4" customFormat="1" ht="22.5">
      <c r="A151" s="10" t="s">
        <v>35</v>
      </c>
      <c r="B151" s="10"/>
      <c r="C151" s="8" t="s">
        <v>182</v>
      </c>
      <c r="D151" s="10" t="s">
        <v>101</v>
      </c>
      <c r="E151" s="10" t="s">
        <v>13</v>
      </c>
      <c r="F151" s="10" t="s">
        <v>47</v>
      </c>
      <c r="G151" s="10" t="s">
        <v>48</v>
      </c>
      <c r="H151" s="10" t="s">
        <v>14</v>
      </c>
      <c r="I151" s="10" t="s">
        <v>184</v>
      </c>
      <c r="J151" s="10" t="s">
        <v>36</v>
      </c>
      <c r="K151" s="9">
        <f>K152</f>
        <v>1000</v>
      </c>
      <c r="AD151" s="11">
        <f>AD152</f>
        <v>1000</v>
      </c>
      <c r="AE151" s="52">
        <f t="shared" si="2"/>
        <v>100</v>
      </c>
    </row>
    <row r="152" spans="1:31" s="4" customFormat="1" ht="22.5">
      <c r="A152" s="10" t="s">
        <v>37</v>
      </c>
      <c r="B152" s="10"/>
      <c r="C152" s="8" t="s">
        <v>182</v>
      </c>
      <c r="D152" s="10" t="s">
        <v>101</v>
      </c>
      <c r="E152" s="10" t="s">
        <v>13</v>
      </c>
      <c r="F152" s="10" t="s">
        <v>47</v>
      </c>
      <c r="G152" s="10" t="s">
        <v>48</v>
      </c>
      <c r="H152" s="10" t="s">
        <v>14</v>
      </c>
      <c r="I152" s="10" t="s">
        <v>184</v>
      </c>
      <c r="J152" s="10" t="s">
        <v>38</v>
      </c>
      <c r="K152" s="11">
        <v>1000</v>
      </c>
      <c r="AD152" s="11">
        <v>1000</v>
      </c>
      <c r="AE152" s="52">
        <f t="shared" si="2"/>
        <v>100</v>
      </c>
    </row>
    <row r="153" spans="1:31" s="4" customFormat="1" ht="81" customHeight="1">
      <c r="A153" s="10" t="s">
        <v>188</v>
      </c>
      <c r="B153" s="10"/>
      <c r="C153" s="8" t="s">
        <v>182</v>
      </c>
      <c r="D153" s="10" t="s">
        <v>182</v>
      </c>
      <c r="E153" s="10" t="s">
        <v>13</v>
      </c>
      <c r="F153" s="10" t="s">
        <v>47</v>
      </c>
      <c r="G153" s="10" t="s">
        <v>48</v>
      </c>
      <c r="H153" s="10" t="s">
        <v>14</v>
      </c>
      <c r="I153" s="10" t="s">
        <v>187</v>
      </c>
      <c r="J153" s="10"/>
      <c r="K153" s="11">
        <f>K154</f>
        <v>112.3</v>
      </c>
      <c r="AD153" s="11">
        <f>AD154</f>
        <v>0</v>
      </c>
      <c r="AE153" s="52">
        <f t="shared" ref="AE153:AE155" si="3">AD153/K153*100</f>
        <v>0</v>
      </c>
    </row>
    <row r="154" spans="1:31" s="4" customFormat="1" ht="22.5">
      <c r="A154" s="10" t="s">
        <v>35</v>
      </c>
      <c r="B154" s="10"/>
      <c r="C154" s="8" t="s">
        <v>182</v>
      </c>
      <c r="D154" s="10" t="s">
        <v>101</v>
      </c>
      <c r="E154" s="10" t="s">
        <v>13</v>
      </c>
      <c r="F154" s="10" t="s">
        <v>47</v>
      </c>
      <c r="G154" s="10" t="s">
        <v>48</v>
      </c>
      <c r="H154" s="10" t="s">
        <v>14</v>
      </c>
      <c r="I154" s="10" t="s">
        <v>187</v>
      </c>
      <c r="J154" s="10" t="s">
        <v>36</v>
      </c>
      <c r="K154" s="9">
        <f>K155</f>
        <v>112.3</v>
      </c>
      <c r="AD154" s="11">
        <f>AD155</f>
        <v>0</v>
      </c>
      <c r="AE154" s="52">
        <f t="shared" si="3"/>
        <v>0</v>
      </c>
    </row>
    <row r="155" spans="1:31" s="4" customFormat="1" ht="22.5">
      <c r="A155" s="10" t="s">
        <v>37</v>
      </c>
      <c r="B155" s="10"/>
      <c r="C155" s="8" t="s">
        <v>182</v>
      </c>
      <c r="D155" s="10" t="s">
        <v>101</v>
      </c>
      <c r="E155" s="10" t="s">
        <v>13</v>
      </c>
      <c r="F155" s="10" t="s">
        <v>47</v>
      </c>
      <c r="G155" s="10" t="s">
        <v>48</v>
      </c>
      <c r="H155" s="10" t="s">
        <v>14</v>
      </c>
      <c r="I155" s="10" t="s">
        <v>187</v>
      </c>
      <c r="J155" s="10" t="s">
        <v>38</v>
      </c>
      <c r="K155" s="11">
        <v>112.3</v>
      </c>
      <c r="AD155" s="11">
        <v>0</v>
      </c>
      <c r="AE155" s="52">
        <f t="shared" si="3"/>
        <v>0</v>
      </c>
    </row>
    <row r="156" spans="1:31" s="4" customFormat="1" ht="60.75" customHeight="1">
      <c r="A156" s="10" t="s">
        <v>189</v>
      </c>
      <c r="B156" s="10"/>
      <c r="C156" s="8" t="s">
        <v>182</v>
      </c>
      <c r="D156" s="10" t="s">
        <v>182</v>
      </c>
      <c r="E156" s="10" t="s">
        <v>13</v>
      </c>
      <c r="F156" s="10" t="s">
        <v>190</v>
      </c>
      <c r="G156" s="10" t="s">
        <v>48</v>
      </c>
      <c r="H156" s="10" t="s">
        <v>14</v>
      </c>
      <c r="I156" s="10" t="s">
        <v>191</v>
      </c>
      <c r="J156" s="10"/>
      <c r="K156" s="11">
        <f>K157</f>
        <v>353.5</v>
      </c>
      <c r="AD156" s="11">
        <f>AD157</f>
        <v>353.5</v>
      </c>
      <c r="AE156" s="52">
        <f t="shared" ref="AE156:AE158" si="4">AD156/K156*100</f>
        <v>100</v>
      </c>
    </row>
    <row r="157" spans="1:31" s="4" customFormat="1" ht="22.5">
      <c r="A157" s="10" t="s">
        <v>35</v>
      </c>
      <c r="B157" s="10"/>
      <c r="C157" s="8" t="s">
        <v>182</v>
      </c>
      <c r="D157" s="10" t="s">
        <v>101</v>
      </c>
      <c r="E157" s="10" t="s">
        <v>13</v>
      </c>
      <c r="F157" s="10" t="s">
        <v>190</v>
      </c>
      <c r="G157" s="10" t="s">
        <v>48</v>
      </c>
      <c r="H157" s="10" t="s">
        <v>14</v>
      </c>
      <c r="I157" s="10" t="s">
        <v>191</v>
      </c>
      <c r="J157" s="10" t="s">
        <v>36</v>
      </c>
      <c r="K157" s="9">
        <f>K158</f>
        <v>353.5</v>
      </c>
      <c r="AD157" s="11">
        <f>AD158</f>
        <v>353.5</v>
      </c>
      <c r="AE157" s="52">
        <f t="shared" si="4"/>
        <v>100</v>
      </c>
    </row>
    <row r="158" spans="1:31" s="4" customFormat="1" ht="22.5">
      <c r="A158" s="10" t="s">
        <v>37</v>
      </c>
      <c r="B158" s="10"/>
      <c r="C158" s="8" t="s">
        <v>182</v>
      </c>
      <c r="D158" s="10" t="s">
        <v>101</v>
      </c>
      <c r="E158" s="10" t="s">
        <v>13</v>
      </c>
      <c r="F158" s="10" t="s">
        <v>190</v>
      </c>
      <c r="G158" s="10" t="s">
        <v>48</v>
      </c>
      <c r="H158" s="10" t="s">
        <v>14</v>
      </c>
      <c r="I158" s="10" t="s">
        <v>191</v>
      </c>
      <c r="J158" s="10" t="s">
        <v>38</v>
      </c>
      <c r="K158" s="11">
        <v>353.5</v>
      </c>
      <c r="AD158" s="11">
        <v>353.5</v>
      </c>
      <c r="AE158" s="52">
        <f t="shared" si="4"/>
        <v>100</v>
      </c>
    </row>
    <row r="159" spans="1:31" s="4" customFormat="1" ht="22.5">
      <c r="A159" s="10" t="s">
        <v>17</v>
      </c>
      <c r="B159" s="10"/>
      <c r="C159" s="8" t="s">
        <v>11</v>
      </c>
      <c r="D159" s="10" t="s">
        <v>101</v>
      </c>
      <c r="E159" s="10" t="s">
        <v>13</v>
      </c>
      <c r="F159" s="10" t="s">
        <v>130</v>
      </c>
      <c r="G159" s="10" t="s">
        <v>48</v>
      </c>
      <c r="H159" s="10" t="s">
        <v>14</v>
      </c>
      <c r="I159" s="10" t="s">
        <v>138</v>
      </c>
      <c r="J159" s="10"/>
      <c r="K159" s="9">
        <f>K187+K190+K184</f>
        <v>241.20000000000002</v>
      </c>
      <c r="AD159" s="42">
        <f>AD187</f>
        <v>108.89999999999999</v>
      </c>
      <c r="AE159" s="52">
        <f t="shared" si="2"/>
        <v>45.149253731343272</v>
      </c>
    </row>
    <row r="160" spans="1:31" s="4" customFormat="1" ht="52.5" hidden="1" customHeight="1">
      <c r="A160" s="8" t="s">
        <v>161</v>
      </c>
      <c r="B160" s="8" t="s">
        <v>11</v>
      </c>
      <c r="C160" s="8" t="s">
        <v>11</v>
      </c>
      <c r="D160" s="8" t="s">
        <v>101</v>
      </c>
      <c r="E160" s="8" t="s">
        <v>13</v>
      </c>
      <c r="F160" s="8" t="s">
        <v>18</v>
      </c>
      <c r="G160" s="8" t="s">
        <v>48</v>
      </c>
      <c r="H160" s="8" t="s">
        <v>14</v>
      </c>
      <c r="I160" s="8" t="s">
        <v>160</v>
      </c>
      <c r="J160" s="10"/>
      <c r="K160" s="9">
        <f>K163+K190+K161</f>
        <v>233</v>
      </c>
      <c r="AD160" s="11"/>
      <c r="AE160" s="52">
        <f t="shared" si="2"/>
        <v>0</v>
      </c>
    </row>
    <row r="161" spans="1:31" s="4" customFormat="1" ht="31.5" hidden="1" customHeight="1">
      <c r="A161" s="10" t="s">
        <v>175</v>
      </c>
      <c r="B161" s="8"/>
      <c r="C161" s="8" t="s">
        <v>182</v>
      </c>
      <c r="D161" s="55" t="s">
        <v>101</v>
      </c>
      <c r="E161" s="55" t="s">
        <v>13</v>
      </c>
      <c r="F161" s="55" t="s">
        <v>18</v>
      </c>
      <c r="G161" s="55" t="s">
        <v>48</v>
      </c>
      <c r="H161" s="55" t="s">
        <v>14</v>
      </c>
      <c r="I161" s="55" t="s">
        <v>160</v>
      </c>
      <c r="J161" s="55" t="s">
        <v>23</v>
      </c>
      <c r="K161" s="45">
        <f>K162</f>
        <v>0.8</v>
      </c>
      <c r="AD161" s="11"/>
      <c r="AE161" s="52">
        <f t="shared" si="2"/>
        <v>0</v>
      </c>
    </row>
    <row r="162" spans="1:31" s="4" customFormat="1" ht="21" hidden="1" customHeight="1">
      <c r="A162" s="46" t="s">
        <v>176</v>
      </c>
      <c r="B162" s="55" t="s">
        <v>182</v>
      </c>
      <c r="C162" s="8" t="s">
        <v>182</v>
      </c>
      <c r="D162" s="55" t="s">
        <v>101</v>
      </c>
      <c r="E162" s="55" t="s">
        <v>13</v>
      </c>
      <c r="F162" s="55" t="s">
        <v>18</v>
      </c>
      <c r="G162" s="55" t="s">
        <v>48</v>
      </c>
      <c r="H162" s="55" t="s">
        <v>14</v>
      </c>
      <c r="I162" s="55" t="s">
        <v>160</v>
      </c>
      <c r="J162" s="55" t="s">
        <v>173</v>
      </c>
      <c r="K162" s="56">
        <v>0.8</v>
      </c>
      <c r="AD162" s="11"/>
      <c r="AE162" s="52">
        <f t="shared" si="2"/>
        <v>0</v>
      </c>
    </row>
    <row r="163" spans="1:31" s="4" customFormat="1" ht="31.5" hidden="1" customHeight="1">
      <c r="A163" s="10" t="s">
        <v>35</v>
      </c>
      <c r="B163" s="10" t="s">
        <v>11</v>
      </c>
      <c r="C163" s="8" t="s">
        <v>11</v>
      </c>
      <c r="D163" s="10" t="s">
        <v>101</v>
      </c>
      <c r="E163" s="10" t="s">
        <v>13</v>
      </c>
      <c r="F163" s="10" t="s">
        <v>18</v>
      </c>
      <c r="G163" s="10" t="s">
        <v>48</v>
      </c>
      <c r="H163" s="10" t="s">
        <v>14</v>
      </c>
      <c r="I163" s="10" t="s">
        <v>160</v>
      </c>
      <c r="J163" s="10" t="s">
        <v>36</v>
      </c>
      <c r="K163" s="11">
        <f>K164</f>
        <v>178.2</v>
      </c>
      <c r="AD163" s="11">
        <f>AD164</f>
        <v>0</v>
      </c>
      <c r="AE163" s="52">
        <f t="shared" si="2"/>
        <v>0</v>
      </c>
    </row>
    <row r="164" spans="1:31" s="4" customFormat="1" ht="33.75" hidden="1" customHeight="1">
      <c r="A164" s="10" t="s">
        <v>35</v>
      </c>
      <c r="B164" s="10" t="s">
        <v>11</v>
      </c>
      <c r="C164" s="8" t="s">
        <v>11</v>
      </c>
      <c r="D164" s="10" t="s">
        <v>101</v>
      </c>
      <c r="E164" s="10" t="s">
        <v>13</v>
      </c>
      <c r="F164" s="10" t="s">
        <v>18</v>
      </c>
      <c r="G164" s="10" t="s">
        <v>48</v>
      </c>
      <c r="H164" s="10" t="s">
        <v>14</v>
      </c>
      <c r="I164" s="10" t="s">
        <v>160</v>
      </c>
      <c r="J164" s="10" t="s">
        <v>38</v>
      </c>
      <c r="K164" s="42">
        <f>155.5+23.5-0.8</f>
        <v>178.2</v>
      </c>
      <c r="AD164" s="11">
        <f>AD165</f>
        <v>0</v>
      </c>
      <c r="AE164" s="52">
        <f t="shared" si="2"/>
        <v>0</v>
      </c>
    </row>
    <row r="165" spans="1:31" s="4" customFormat="1" ht="22.5" hidden="1" customHeight="1">
      <c r="A165" s="8" t="s">
        <v>106</v>
      </c>
      <c r="B165" s="8"/>
      <c r="C165" s="8" t="s">
        <v>11</v>
      </c>
      <c r="D165" s="8" t="s">
        <v>101</v>
      </c>
      <c r="E165" s="8" t="s">
        <v>13</v>
      </c>
      <c r="F165" s="8" t="s">
        <v>18</v>
      </c>
      <c r="G165" s="8" t="s">
        <v>19</v>
      </c>
      <c r="H165" s="8" t="s">
        <v>107</v>
      </c>
      <c r="I165" s="8"/>
      <c r="J165" s="8"/>
      <c r="K165" s="11"/>
      <c r="AD165" s="11">
        <v>0</v>
      </c>
      <c r="AE165" s="52" t="e">
        <f t="shared" si="2"/>
        <v>#DIV/0!</v>
      </c>
    </row>
    <row r="166" spans="1:31" s="4" customFormat="1" ht="52.5" hidden="1" customHeight="1">
      <c r="A166" s="8" t="s">
        <v>108</v>
      </c>
      <c r="B166" s="8"/>
      <c r="C166" s="8" t="s">
        <v>11</v>
      </c>
      <c r="D166" s="8" t="s">
        <v>101</v>
      </c>
      <c r="E166" s="8" t="s">
        <v>13</v>
      </c>
      <c r="F166" s="8" t="s">
        <v>18</v>
      </c>
      <c r="G166" s="8" t="s">
        <v>19</v>
      </c>
      <c r="H166" s="8" t="s">
        <v>107</v>
      </c>
      <c r="I166" s="8"/>
      <c r="J166" s="8" t="s">
        <v>103</v>
      </c>
      <c r="K166" s="11"/>
      <c r="AD166" s="11"/>
      <c r="AE166" s="52" t="e">
        <f t="shared" si="2"/>
        <v>#DIV/0!</v>
      </c>
    </row>
    <row r="167" spans="1:31" s="4" customFormat="1" ht="31.5" hidden="1" customHeight="1">
      <c r="A167" s="8" t="s">
        <v>104</v>
      </c>
      <c r="B167" s="8"/>
      <c r="C167" s="8" t="s">
        <v>11</v>
      </c>
      <c r="D167" s="8" t="s">
        <v>101</v>
      </c>
      <c r="E167" s="8" t="s">
        <v>13</v>
      </c>
      <c r="F167" s="8" t="s">
        <v>18</v>
      </c>
      <c r="G167" s="8" t="s">
        <v>19</v>
      </c>
      <c r="H167" s="8" t="s">
        <v>107</v>
      </c>
      <c r="I167" s="8"/>
      <c r="J167" s="8" t="s">
        <v>105</v>
      </c>
      <c r="K167" s="11"/>
      <c r="AD167" s="11"/>
      <c r="AE167" s="52" t="e">
        <f t="shared" si="2"/>
        <v>#DIV/0!</v>
      </c>
    </row>
    <row r="168" spans="1:31" s="4" customFormat="1" ht="21" hidden="1" customHeight="1">
      <c r="A168" s="8" t="s">
        <v>162</v>
      </c>
      <c r="B168" s="8" t="s">
        <v>11</v>
      </c>
      <c r="C168" s="8" t="s">
        <v>11</v>
      </c>
      <c r="D168" s="8" t="s">
        <v>101</v>
      </c>
      <c r="E168" s="8" t="s">
        <v>13</v>
      </c>
      <c r="F168" s="8" t="s">
        <v>18</v>
      </c>
      <c r="G168" s="8" t="s">
        <v>48</v>
      </c>
      <c r="H168" s="8" t="s">
        <v>14</v>
      </c>
      <c r="I168" s="8" t="s">
        <v>159</v>
      </c>
      <c r="J168" s="10"/>
      <c r="K168" s="11">
        <f>K169</f>
        <v>0</v>
      </c>
      <c r="AD168" s="11"/>
      <c r="AE168" s="52" t="e">
        <f t="shared" si="2"/>
        <v>#DIV/0!</v>
      </c>
    </row>
    <row r="169" spans="1:31" s="4" customFormat="1" ht="31.5" hidden="1" customHeight="1">
      <c r="A169" s="10" t="s">
        <v>108</v>
      </c>
      <c r="B169" s="10"/>
      <c r="C169" s="8" t="s">
        <v>11</v>
      </c>
      <c r="D169" s="10" t="s">
        <v>101</v>
      </c>
      <c r="E169" s="10" t="s">
        <v>13</v>
      </c>
      <c r="F169" s="10" t="s">
        <v>18</v>
      </c>
      <c r="G169" s="10" t="s">
        <v>19</v>
      </c>
      <c r="H169" s="10" t="s">
        <v>14</v>
      </c>
      <c r="I169" s="10" t="s">
        <v>159</v>
      </c>
      <c r="J169" s="10" t="s">
        <v>103</v>
      </c>
      <c r="K169" s="11">
        <f>K170</f>
        <v>0</v>
      </c>
      <c r="AD169" s="11"/>
      <c r="AE169" s="52" t="e">
        <f t="shared" si="2"/>
        <v>#DIV/0!</v>
      </c>
    </row>
    <row r="170" spans="1:31" s="4" customFormat="1" ht="31.5" hidden="1" customHeight="1">
      <c r="A170" s="10" t="s">
        <v>104</v>
      </c>
      <c r="B170" s="10"/>
      <c r="C170" s="8" t="s">
        <v>11</v>
      </c>
      <c r="D170" s="10" t="s">
        <v>101</v>
      </c>
      <c r="E170" s="10" t="s">
        <v>13</v>
      </c>
      <c r="F170" s="10" t="s">
        <v>18</v>
      </c>
      <c r="G170" s="10" t="s">
        <v>19</v>
      </c>
      <c r="H170" s="10" t="s">
        <v>14</v>
      </c>
      <c r="I170" s="10" t="s">
        <v>159</v>
      </c>
      <c r="J170" s="10" t="s">
        <v>105</v>
      </c>
      <c r="K170" s="11">
        <v>0</v>
      </c>
      <c r="AD170" s="11"/>
      <c r="AE170" s="52" t="e">
        <f t="shared" si="2"/>
        <v>#DIV/0!</v>
      </c>
    </row>
    <row r="171" spans="1:31" s="4" customFormat="1" ht="21" hidden="1" customHeight="1">
      <c r="A171" s="8" t="s">
        <v>109</v>
      </c>
      <c r="B171" s="8"/>
      <c r="C171" s="8" t="s">
        <v>11</v>
      </c>
      <c r="D171" s="8" t="s">
        <v>101</v>
      </c>
      <c r="E171" s="8" t="s">
        <v>13</v>
      </c>
      <c r="F171" s="8" t="s">
        <v>18</v>
      </c>
      <c r="G171" s="8" t="s">
        <v>19</v>
      </c>
      <c r="H171" s="8" t="s">
        <v>110</v>
      </c>
      <c r="I171" s="8"/>
      <c r="J171" s="8"/>
      <c r="K171" s="11"/>
      <c r="AD171" s="11"/>
      <c r="AE171" s="52" t="e">
        <f t="shared" si="2"/>
        <v>#DIV/0!</v>
      </c>
    </row>
    <row r="172" spans="1:31" s="4" customFormat="1" ht="42" hidden="1" customHeight="1">
      <c r="A172" s="8" t="s">
        <v>108</v>
      </c>
      <c r="B172" s="8"/>
      <c r="C172" s="8" t="s">
        <v>11</v>
      </c>
      <c r="D172" s="8" t="s">
        <v>101</v>
      </c>
      <c r="E172" s="8" t="s">
        <v>13</v>
      </c>
      <c r="F172" s="8" t="s">
        <v>18</v>
      </c>
      <c r="G172" s="8" t="s">
        <v>19</v>
      </c>
      <c r="H172" s="8" t="s">
        <v>110</v>
      </c>
      <c r="I172" s="8"/>
      <c r="J172" s="8" t="s">
        <v>103</v>
      </c>
      <c r="K172" s="11"/>
      <c r="AD172" s="11"/>
      <c r="AE172" s="52" t="e">
        <f t="shared" si="2"/>
        <v>#DIV/0!</v>
      </c>
    </row>
    <row r="173" spans="1:31" s="4" customFormat="1" ht="21" hidden="1" customHeight="1">
      <c r="A173" s="8" t="s">
        <v>104</v>
      </c>
      <c r="B173" s="8"/>
      <c r="C173" s="8" t="s">
        <v>11</v>
      </c>
      <c r="D173" s="8" t="s">
        <v>101</v>
      </c>
      <c r="E173" s="8" t="s">
        <v>13</v>
      </c>
      <c r="F173" s="8" t="s">
        <v>18</v>
      </c>
      <c r="G173" s="8" t="s">
        <v>19</v>
      </c>
      <c r="H173" s="8" t="s">
        <v>110</v>
      </c>
      <c r="I173" s="8"/>
      <c r="J173" s="8" t="s">
        <v>105</v>
      </c>
      <c r="K173" s="11"/>
      <c r="AD173" s="11"/>
      <c r="AE173" s="52" t="e">
        <f t="shared" si="2"/>
        <v>#DIV/0!</v>
      </c>
    </row>
    <row r="174" spans="1:31" s="4" customFormat="1" ht="67.5" hidden="1" customHeight="1">
      <c r="A174" s="8" t="s">
        <v>111</v>
      </c>
      <c r="B174" s="8" t="s">
        <v>11</v>
      </c>
      <c r="C174" s="8" t="s">
        <v>11</v>
      </c>
      <c r="D174" s="8" t="s">
        <v>101</v>
      </c>
      <c r="E174" s="8" t="s">
        <v>13</v>
      </c>
      <c r="F174" s="8" t="s">
        <v>18</v>
      </c>
      <c r="G174" s="8" t="s">
        <v>48</v>
      </c>
      <c r="H174" s="8" t="s">
        <v>112</v>
      </c>
      <c r="I174" s="8"/>
      <c r="J174" s="8"/>
      <c r="K174" s="11"/>
      <c r="AD174" s="11"/>
      <c r="AE174" s="52" t="e">
        <f t="shared" si="2"/>
        <v>#DIV/0!</v>
      </c>
    </row>
    <row r="175" spans="1:31" s="4" customFormat="1" ht="90" hidden="1" customHeight="1">
      <c r="A175" s="8" t="s">
        <v>35</v>
      </c>
      <c r="B175" s="8" t="s">
        <v>11</v>
      </c>
      <c r="C175" s="8" t="s">
        <v>11</v>
      </c>
      <c r="D175" s="8" t="s">
        <v>101</v>
      </c>
      <c r="E175" s="8" t="s">
        <v>13</v>
      </c>
      <c r="F175" s="8" t="s">
        <v>18</v>
      </c>
      <c r="G175" s="8" t="s">
        <v>48</v>
      </c>
      <c r="H175" s="8" t="s">
        <v>112</v>
      </c>
      <c r="I175" s="8"/>
      <c r="J175" s="8" t="s">
        <v>36</v>
      </c>
      <c r="K175" s="11"/>
      <c r="AD175" s="11"/>
      <c r="AE175" s="52" t="e">
        <f t="shared" si="2"/>
        <v>#DIV/0!</v>
      </c>
    </row>
    <row r="176" spans="1:31" s="4" customFormat="1" ht="21" hidden="1" customHeight="1">
      <c r="A176" s="8" t="s">
        <v>113</v>
      </c>
      <c r="B176" s="8" t="s">
        <v>11</v>
      </c>
      <c r="C176" s="8" t="s">
        <v>11</v>
      </c>
      <c r="D176" s="8" t="s">
        <v>57</v>
      </c>
      <c r="E176" s="8" t="s">
        <v>14</v>
      </c>
      <c r="F176" s="8"/>
      <c r="G176" s="8"/>
      <c r="H176" s="8"/>
      <c r="I176" s="8"/>
      <c r="J176" s="8"/>
      <c r="K176" s="11"/>
      <c r="AD176" s="11"/>
      <c r="AE176" s="52" t="e">
        <f t="shared" si="2"/>
        <v>#DIV/0!</v>
      </c>
    </row>
    <row r="177" spans="1:36" s="4" customFormat="1" ht="45" hidden="1" customHeight="1">
      <c r="A177" s="8" t="s">
        <v>37</v>
      </c>
      <c r="B177" s="8" t="s">
        <v>11</v>
      </c>
      <c r="C177" s="8" t="s">
        <v>11</v>
      </c>
      <c r="D177" s="8" t="s">
        <v>101</v>
      </c>
      <c r="E177" s="8" t="s">
        <v>13</v>
      </c>
      <c r="F177" s="8" t="s">
        <v>18</v>
      </c>
      <c r="G177" s="8" t="s">
        <v>48</v>
      </c>
      <c r="H177" s="8" t="s">
        <v>112</v>
      </c>
      <c r="I177" s="8"/>
      <c r="J177" s="8" t="s">
        <v>38</v>
      </c>
      <c r="K177" s="11"/>
      <c r="AD177" s="11"/>
      <c r="AE177" s="52" t="e">
        <f t="shared" si="2"/>
        <v>#DIV/0!</v>
      </c>
    </row>
    <row r="178" spans="1:36" s="4" customFormat="1" ht="45" hidden="1" customHeight="1">
      <c r="A178" s="12" t="s">
        <v>114</v>
      </c>
      <c r="B178" s="8"/>
      <c r="C178" s="8" t="s">
        <v>11</v>
      </c>
      <c r="D178" s="8" t="s">
        <v>101</v>
      </c>
      <c r="E178" s="8" t="s">
        <v>13</v>
      </c>
      <c r="F178" s="8" t="s">
        <v>115</v>
      </c>
      <c r="G178" s="8" t="s">
        <v>19</v>
      </c>
      <c r="H178" s="8" t="s">
        <v>20</v>
      </c>
      <c r="I178" s="8"/>
      <c r="J178" s="8"/>
      <c r="K178" s="11"/>
      <c r="AD178" s="11"/>
      <c r="AE178" s="52" t="e">
        <f t="shared" si="2"/>
        <v>#DIV/0!</v>
      </c>
    </row>
    <row r="179" spans="1:36" s="4" customFormat="1" ht="67.5" hidden="1" customHeight="1">
      <c r="A179" s="12" t="s">
        <v>116</v>
      </c>
      <c r="B179" s="8"/>
      <c r="C179" s="8" t="s">
        <v>11</v>
      </c>
      <c r="D179" s="16">
        <v>8</v>
      </c>
      <c r="E179" s="16">
        <v>1</v>
      </c>
      <c r="F179" s="17">
        <v>11</v>
      </c>
      <c r="G179" s="8" t="s">
        <v>19</v>
      </c>
      <c r="H179" s="8" t="s">
        <v>117</v>
      </c>
      <c r="I179" s="8"/>
      <c r="J179" s="8"/>
      <c r="K179" s="11"/>
      <c r="AD179" s="11"/>
      <c r="AE179" s="52" t="e">
        <f t="shared" si="2"/>
        <v>#DIV/0!</v>
      </c>
    </row>
    <row r="180" spans="1:36" s="4" customFormat="1" ht="31.5" hidden="1" customHeight="1">
      <c r="A180" s="12" t="s">
        <v>118</v>
      </c>
      <c r="B180" s="8"/>
      <c r="C180" s="8" t="s">
        <v>11</v>
      </c>
      <c r="D180" s="8" t="s">
        <v>101</v>
      </c>
      <c r="E180" s="8" t="s">
        <v>13</v>
      </c>
      <c r="F180" s="8" t="s">
        <v>115</v>
      </c>
      <c r="G180" s="8" t="s">
        <v>19</v>
      </c>
      <c r="H180" s="8" t="s">
        <v>119</v>
      </c>
      <c r="I180" s="8"/>
      <c r="J180" s="8"/>
      <c r="K180" s="11"/>
      <c r="AD180" s="11"/>
      <c r="AE180" s="52" t="e">
        <f t="shared" si="2"/>
        <v>#DIV/0!</v>
      </c>
    </row>
    <row r="181" spans="1:36" s="4" customFormat="1" ht="42" hidden="1" customHeight="1">
      <c r="A181" s="8" t="s">
        <v>59</v>
      </c>
      <c r="B181" s="8"/>
      <c r="C181" s="8" t="s">
        <v>11</v>
      </c>
      <c r="D181" s="8" t="s">
        <v>101</v>
      </c>
      <c r="E181" s="8" t="s">
        <v>13</v>
      </c>
      <c r="F181" s="8" t="s">
        <v>115</v>
      </c>
      <c r="G181" s="8" t="s">
        <v>19</v>
      </c>
      <c r="H181" s="8" t="s">
        <v>119</v>
      </c>
      <c r="I181" s="8"/>
      <c r="J181" s="8" t="s">
        <v>60</v>
      </c>
      <c r="K181" s="11"/>
      <c r="AD181" s="11"/>
      <c r="AE181" s="52" t="e">
        <f t="shared" si="2"/>
        <v>#DIV/0!</v>
      </c>
    </row>
    <row r="182" spans="1:36" s="4" customFormat="1" ht="31.5" hidden="1" customHeight="1">
      <c r="A182" s="10" t="s">
        <v>61</v>
      </c>
      <c r="B182" s="8"/>
      <c r="C182" s="8" t="s">
        <v>11</v>
      </c>
      <c r="D182" s="8" t="s">
        <v>101</v>
      </c>
      <c r="E182" s="8" t="s">
        <v>13</v>
      </c>
      <c r="F182" s="8" t="s">
        <v>115</v>
      </c>
      <c r="G182" s="8" t="s">
        <v>19</v>
      </c>
      <c r="H182" s="8" t="s">
        <v>119</v>
      </c>
      <c r="I182" s="8"/>
      <c r="J182" s="8" t="s">
        <v>62</v>
      </c>
      <c r="K182" s="11"/>
      <c r="AD182" s="11"/>
      <c r="AE182" s="52" t="e">
        <f t="shared" si="2"/>
        <v>#DIV/0!</v>
      </c>
    </row>
    <row r="183" spans="1:36" s="4" customFormat="1" ht="21" hidden="1" customHeight="1">
      <c r="A183" s="12" t="s">
        <v>120</v>
      </c>
      <c r="B183" s="8"/>
      <c r="C183" s="8" t="s">
        <v>11</v>
      </c>
      <c r="D183" s="8" t="s">
        <v>101</v>
      </c>
      <c r="E183" s="8" t="s">
        <v>13</v>
      </c>
      <c r="F183" s="8" t="s">
        <v>121</v>
      </c>
      <c r="G183" s="8" t="s">
        <v>19</v>
      </c>
      <c r="H183" s="8" t="s">
        <v>20</v>
      </c>
      <c r="I183" s="8"/>
      <c r="J183" s="8"/>
      <c r="K183" s="11"/>
      <c r="AD183" s="11"/>
      <c r="AE183" s="52" t="e">
        <f t="shared" si="2"/>
        <v>#DIV/0!</v>
      </c>
    </row>
    <row r="184" spans="1:36" s="4" customFormat="1" ht="30" customHeight="1">
      <c r="A184" s="12" t="s">
        <v>161</v>
      </c>
      <c r="B184" s="8" t="s">
        <v>101</v>
      </c>
      <c r="C184" s="8" t="s">
        <v>13</v>
      </c>
      <c r="D184" s="8" t="s">
        <v>101</v>
      </c>
      <c r="E184" s="8" t="s">
        <v>13</v>
      </c>
      <c r="F184" s="8" t="s">
        <v>130</v>
      </c>
      <c r="G184" s="8" t="s">
        <v>48</v>
      </c>
      <c r="H184" s="8" t="s">
        <v>14</v>
      </c>
      <c r="I184" s="8" t="s">
        <v>160</v>
      </c>
      <c r="J184" s="8"/>
      <c r="K184" s="11">
        <f>K185</f>
        <v>0.8</v>
      </c>
      <c r="AD184" s="11">
        <f>AD185</f>
        <v>0.2</v>
      </c>
      <c r="AE184" s="52">
        <f t="shared" si="2"/>
        <v>25</v>
      </c>
    </row>
    <row r="185" spans="1:36" s="4" customFormat="1" ht="30" customHeight="1">
      <c r="A185" s="12" t="s">
        <v>175</v>
      </c>
      <c r="B185" s="8" t="s">
        <v>101</v>
      </c>
      <c r="C185" s="8" t="s">
        <v>13</v>
      </c>
      <c r="D185" s="8" t="s">
        <v>101</v>
      </c>
      <c r="E185" s="8" t="s">
        <v>13</v>
      </c>
      <c r="F185" s="8" t="s">
        <v>130</v>
      </c>
      <c r="G185" s="8" t="s">
        <v>48</v>
      </c>
      <c r="H185" s="8" t="s">
        <v>14</v>
      </c>
      <c r="I185" s="8" t="s">
        <v>160</v>
      </c>
      <c r="J185" s="8" t="s">
        <v>23</v>
      </c>
      <c r="K185" s="11">
        <f>K186</f>
        <v>0.8</v>
      </c>
      <c r="AD185" s="11">
        <f>AD186</f>
        <v>0.2</v>
      </c>
      <c r="AE185" s="52">
        <f t="shared" si="2"/>
        <v>25</v>
      </c>
    </row>
    <row r="186" spans="1:36" s="4" customFormat="1" ht="21" customHeight="1">
      <c r="A186" s="12" t="s">
        <v>176</v>
      </c>
      <c r="B186" s="8" t="s">
        <v>101</v>
      </c>
      <c r="C186" s="8" t="s">
        <v>13</v>
      </c>
      <c r="D186" s="8" t="s">
        <v>101</v>
      </c>
      <c r="E186" s="8" t="s">
        <v>13</v>
      </c>
      <c r="F186" s="8" t="s">
        <v>130</v>
      </c>
      <c r="G186" s="8" t="s">
        <v>48</v>
      </c>
      <c r="H186" s="8" t="s">
        <v>14</v>
      </c>
      <c r="I186" s="8" t="s">
        <v>160</v>
      </c>
      <c r="J186" s="8" t="s">
        <v>173</v>
      </c>
      <c r="K186" s="11">
        <v>0.8</v>
      </c>
      <c r="AD186" s="11">
        <v>0.2</v>
      </c>
      <c r="AE186" s="52">
        <f t="shared" si="2"/>
        <v>25</v>
      </c>
    </row>
    <row r="187" spans="1:36" s="4" customFormat="1" ht="24" customHeight="1">
      <c r="A187" s="12" t="s">
        <v>122</v>
      </c>
      <c r="B187" s="8"/>
      <c r="C187" s="8" t="s">
        <v>11</v>
      </c>
      <c r="D187" s="8" t="s">
        <v>101</v>
      </c>
      <c r="E187" s="8" t="s">
        <v>13</v>
      </c>
      <c r="F187" s="8" t="s">
        <v>130</v>
      </c>
      <c r="G187" s="8" t="s">
        <v>19</v>
      </c>
      <c r="H187" s="8" t="s">
        <v>14</v>
      </c>
      <c r="I187" s="8" t="s">
        <v>160</v>
      </c>
      <c r="J187" s="8"/>
      <c r="K187" s="11">
        <f>K188</f>
        <v>186.4</v>
      </c>
      <c r="AD187" s="11">
        <f>AD188+AD190</f>
        <v>108.89999999999999</v>
      </c>
      <c r="AE187" s="52">
        <f t="shared" si="2"/>
        <v>58.422746781115876</v>
      </c>
    </row>
    <row r="188" spans="1:36" s="4" customFormat="1" ht="30" customHeight="1">
      <c r="A188" s="10" t="s">
        <v>35</v>
      </c>
      <c r="B188" s="10"/>
      <c r="C188" s="10" t="s">
        <v>11</v>
      </c>
      <c r="D188" s="10" t="s">
        <v>101</v>
      </c>
      <c r="E188" s="10" t="s">
        <v>13</v>
      </c>
      <c r="F188" s="10" t="s">
        <v>130</v>
      </c>
      <c r="G188" s="10" t="s">
        <v>19</v>
      </c>
      <c r="H188" s="10" t="s">
        <v>14</v>
      </c>
      <c r="I188" s="10" t="s">
        <v>160</v>
      </c>
      <c r="J188" s="10" t="s">
        <v>36</v>
      </c>
      <c r="K188" s="11">
        <f>K189</f>
        <v>186.4</v>
      </c>
      <c r="AD188" s="11">
        <f>AD189</f>
        <v>76.399999999999991</v>
      </c>
      <c r="AE188" s="52">
        <f t="shared" si="2"/>
        <v>40.987124463519308</v>
      </c>
    </row>
    <row r="189" spans="1:36" s="4" customFormat="1" ht="27" customHeight="1">
      <c r="A189" s="10" t="s">
        <v>37</v>
      </c>
      <c r="B189" s="10"/>
      <c r="C189" s="10" t="s">
        <v>11</v>
      </c>
      <c r="D189" s="10" t="s">
        <v>101</v>
      </c>
      <c r="E189" s="10" t="s">
        <v>13</v>
      </c>
      <c r="F189" s="10" t="s">
        <v>130</v>
      </c>
      <c r="G189" s="10" t="s">
        <v>19</v>
      </c>
      <c r="H189" s="10" t="s">
        <v>14</v>
      </c>
      <c r="I189" s="10" t="s">
        <v>160</v>
      </c>
      <c r="J189" s="10" t="s">
        <v>38</v>
      </c>
      <c r="K189" s="11">
        <f>108.4+11.8+66.2</f>
        <v>186.4</v>
      </c>
      <c r="AD189" s="11">
        <f>47.3+2.4+26.7</f>
        <v>76.399999999999991</v>
      </c>
      <c r="AE189" s="52">
        <f t="shared" si="2"/>
        <v>40.987124463519308</v>
      </c>
    </row>
    <row r="190" spans="1:36" s="4" customFormat="1" ht="22.5">
      <c r="A190" s="10" t="s">
        <v>39</v>
      </c>
      <c r="B190" s="10" t="s">
        <v>11</v>
      </c>
      <c r="C190" s="8" t="s">
        <v>11</v>
      </c>
      <c r="D190" s="10" t="s">
        <v>101</v>
      </c>
      <c r="E190" s="10" t="s">
        <v>13</v>
      </c>
      <c r="F190" s="10" t="s">
        <v>18</v>
      </c>
      <c r="G190" s="10" t="s">
        <v>48</v>
      </c>
      <c r="H190" s="10" t="s">
        <v>14</v>
      </c>
      <c r="I190" s="10" t="s">
        <v>160</v>
      </c>
      <c r="J190" s="10" t="s">
        <v>40</v>
      </c>
      <c r="K190" s="11">
        <f>K191</f>
        <v>54</v>
      </c>
      <c r="AD190" s="41">
        <f>AD191</f>
        <v>32.5</v>
      </c>
      <c r="AE190" s="52">
        <f t="shared" si="2"/>
        <v>60.185185185185183</v>
      </c>
      <c r="AF190" s="47"/>
      <c r="AG190" s="47"/>
      <c r="AH190" s="47"/>
      <c r="AI190" s="47"/>
      <c r="AJ190" s="47"/>
    </row>
    <row r="191" spans="1:36" s="4" customFormat="1" ht="45">
      <c r="A191" s="10" t="s">
        <v>41</v>
      </c>
      <c r="B191" s="10" t="s">
        <v>11</v>
      </c>
      <c r="C191" s="8" t="s">
        <v>11</v>
      </c>
      <c r="D191" s="10" t="s">
        <v>101</v>
      </c>
      <c r="E191" s="10" t="s">
        <v>13</v>
      </c>
      <c r="F191" s="10" t="s">
        <v>18</v>
      </c>
      <c r="G191" s="10" t="s">
        <v>48</v>
      </c>
      <c r="H191" s="10" t="s">
        <v>14</v>
      </c>
      <c r="I191" s="10" t="s">
        <v>160</v>
      </c>
      <c r="J191" s="10" t="s">
        <v>42</v>
      </c>
      <c r="K191" s="43">
        <v>54</v>
      </c>
      <c r="AD191" s="9">
        <v>32.5</v>
      </c>
      <c r="AE191" s="52">
        <f t="shared" si="2"/>
        <v>60.185185185185183</v>
      </c>
      <c r="AF191" s="47"/>
      <c r="AG191" s="47"/>
      <c r="AH191" s="47"/>
      <c r="AI191" s="47"/>
      <c r="AJ191" s="47"/>
    </row>
    <row r="192" spans="1:36" s="4" customFormat="1" ht="31.5">
      <c r="A192" s="8" t="s">
        <v>111</v>
      </c>
      <c r="B192" s="8"/>
      <c r="C192" s="8" t="s">
        <v>11</v>
      </c>
      <c r="D192" s="8" t="s">
        <v>101</v>
      </c>
      <c r="E192" s="8" t="s">
        <v>13</v>
      </c>
      <c r="F192" s="8" t="s">
        <v>18</v>
      </c>
      <c r="G192" s="8" t="s">
        <v>48</v>
      </c>
      <c r="H192" s="8" t="s">
        <v>14</v>
      </c>
      <c r="I192" s="8" t="s">
        <v>163</v>
      </c>
      <c r="J192" s="8"/>
      <c r="K192" s="9">
        <f>K193</f>
        <v>14.4</v>
      </c>
      <c r="AD192" s="9">
        <f>AD193</f>
        <v>10</v>
      </c>
      <c r="AE192" s="52">
        <f t="shared" si="2"/>
        <v>69.444444444444443</v>
      </c>
      <c r="AF192" s="47"/>
      <c r="AG192" s="47"/>
      <c r="AH192" s="47"/>
      <c r="AI192" s="47"/>
      <c r="AJ192" s="47"/>
    </row>
    <row r="193" spans="1:36" s="4" customFormat="1" ht="22.5">
      <c r="A193" s="10" t="s">
        <v>35</v>
      </c>
      <c r="B193" s="8"/>
      <c r="C193" s="8" t="s">
        <v>11</v>
      </c>
      <c r="D193" s="10" t="s">
        <v>101</v>
      </c>
      <c r="E193" s="10" t="s">
        <v>13</v>
      </c>
      <c r="F193" s="10" t="s">
        <v>18</v>
      </c>
      <c r="G193" s="10" t="s">
        <v>48</v>
      </c>
      <c r="H193" s="10" t="s">
        <v>14</v>
      </c>
      <c r="I193" s="10" t="s">
        <v>163</v>
      </c>
      <c r="J193" s="10" t="s">
        <v>36</v>
      </c>
      <c r="K193" s="11">
        <f>K194</f>
        <v>14.4</v>
      </c>
      <c r="AD193" s="9">
        <f>AD194</f>
        <v>10</v>
      </c>
      <c r="AE193" s="52">
        <f t="shared" si="2"/>
        <v>69.444444444444443</v>
      </c>
      <c r="AF193" s="47"/>
      <c r="AG193" s="47"/>
      <c r="AH193" s="47"/>
      <c r="AI193" s="47"/>
      <c r="AJ193" s="47"/>
    </row>
    <row r="194" spans="1:36" s="4" customFormat="1" ht="21.75" customHeight="1">
      <c r="A194" s="10" t="s">
        <v>37</v>
      </c>
      <c r="B194" s="8"/>
      <c r="C194" s="8" t="s">
        <v>11</v>
      </c>
      <c r="D194" s="10" t="s">
        <v>101</v>
      </c>
      <c r="E194" s="10" t="s">
        <v>13</v>
      </c>
      <c r="F194" s="10" t="s">
        <v>18</v>
      </c>
      <c r="G194" s="10" t="s">
        <v>48</v>
      </c>
      <c r="H194" s="10" t="s">
        <v>14</v>
      </c>
      <c r="I194" s="10" t="s">
        <v>163</v>
      </c>
      <c r="J194" s="10" t="s">
        <v>38</v>
      </c>
      <c r="K194" s="11">
        <v>14.4</v>
      </c>
      <c r="AD194" s="11">
        <v>10</v>
      </c>
      <c r="AE194" s="52">
        <f t="shared" si="2"/>
        <v>69.444444444444443</v>
      </c>
      <c r="AF194" s="47"/>
      <c r="AG194" s="47"/>
      <c r="AH194" s="47"/>
      <c r="AI194" s="47"/>
      <c r="AJ194" s="47"/>
    </row>
    <row r="195" spans="1:36" s="4" customFormat="1" ht="20.25" customHeight="1">
      <c r="A195" s="8" t="s">
        <v>123</v>
      </c>
      <c r="B195" s="8" t="s">
        <v>11</v>
      </c>
      <c r="C195" s="8" t="s">
        <v>11</v>
      </c>
      <c r="D195" s="8" t="s">
        <v>124</v>
      </c>
      <c r="E195" s="8" t="s">
        <v>14</v>
      </c>
      <c r="F195" s="8"/>
      <c r="G195" s="8"/>
      <c r="H195" s="8"/>
      <c r="I195" s="8"/>
      <c r="J195" s="8"/>
      <c r="K195" s="41">
        <f>K196</f>
        <v>145</v>
      </c>
      <c r="AD195" s="11">
        <f>AD196</f>
        <v>112.1</v>
      </c>
      <c r="AE195" s="52">
        <f t="shared" si="2"/>
        <v>77.310344827586206</v>
      </c>
      <c r="AF195" s="47"/>
      <c r="AG195" s="47"/>
      <c r="AH195" s="47"/>
      <c r="AI195" s="47"/>
      <c r="AJ195" s="47"/>
    </row>
    <row r="196" spans="1:36" s="4" customFormat="1">
      <c r="A196" s="8" t="s">
        <v>125</v>
      </c>
      <c r="B196" s="8" t="s">
        <v>11</v>
      </c>
      <c r="C196" s="8" t="s">
        <v>11</v>
      </c>
      <c r="D196" s="8" t="s">
        <v>124</v>
      </c>
      <c r="E196" s="8" t="s">
        <v>13</v>
      </c>
      <c r="F196" s="8"/>
      <c r="G196" s="8"/>
      <c r="H196" s="8"/>
      <c r="I196" s="8"/>
      <c r="J196" s="8"/>
      <c r="K196" s="9">
        <f>K197</f>
        <v>145</v>
      </c>
      <c r="AD196" s="9">
        <f>AD197</f>
        <v>112.1</v>
      </c>
      <c r="AE196" s="52">
        <f t="shared" si="2"/>
        <v>77.310344827586206</v>
      </c>
      <c r="AF196" s="47"/>
      <c r="AG196" s="47"/>
      <c r="AH196" s="47"/>
      <c r="AI196" s="47"/>
      <c r="AJ196" s="47"/>
    </row>
    <row r="197" spans="1:36" s="4" customFormat="1" ht="21.75" thickBot="1">
      <c r="A197" s="8" t="s">
        <v>17</v>
      </c>
      <c r="B197" s="8"/>
      <c r="C197" s="8" t="s">
        <v>11</v>
      </c>
      <c r="D197" s="8" t="s">
        <v>124</v>
      </c>
      <c r="E197" s="8" t="s">
        <v>13</v>
      </c>
      <c r="F197" s="8" t="s">
        <v>18</v>
      </c>
      <c r="G197" s="8" t="s">
        <v>19</v>
      </c>
      <c r="H197" s="8" t="s">
        <v>14</v>
      </c>
      <c r="I197" s="8" t="s">
        <v>138</v>
      </c>
      <c r="J197" s="8"/>
      <c r="K197" s="9">
        <f>K198</f>
        <v>145</v>
      </c>
      <c r="AD197" s="9">
        <v>112.1</v>
      </c>
      <c r="AE197" s="52">
        <f t="shared" si="2"/>
        <v>77.310344827586206</v>
      </c>
      <c r="AF197" s="47"/>
      <c r="AG197" s="47"/>
      <c r="AH197" s="47"/>
      <c r="AI197" s="47"/>
      <c r="AJ197" s="47"/>
    </row>
    <row r="198" spans="1:36" s="4" customFormat="1" ht="21" hidden="1" customHeight="1">
      <c r="A198" s="8" t="s">
        <v>164</v>
      </c>
      <c r="B198" s="8" t="s">
        <v>11</v>
      </c>
      <c r="C198" s="8" t="s">
        <v>11</v>
      </c>
      <c r="D198" s="8" t="s">
        <v>124</v>
      </c>
      <c r="E198" s="8" t="s">
        <v>13</v>
      </c>
      <c r="F198" s="8" t="s">
        <v>18</v>
      </c>
      <c r="G198" s="8" t="s">
        <v>19</v>
      </c>
      <c r="H198" s="8" t="s">
        <v>14</v>
      </c>
      <c r="I198" s="8" t="s">
        <v>165</v>
      </c>
      <c r="J198" s="8"/>
      <c r="K198" s="9">
        <f>K199</f>
        <v>145</v>
      </c>
      <c r="AD198" s="9">
        <f>AD199</f>
        <v>0</v>
      </c>
      <c r="AE198" s="52">
        <f t="shared" ref="AE198:AE201" si="5">AD198/K198*100</f>
        <v>0</v>
      </c>
      <c r="AF198" s="47"/>
      <c r="AG198" s="47"/>
      <c r="AH198" s="47"/>
      <c r="AI198" s="47"/>
      <c r="AJ198" s="47"/>
    </row>
    <row r="199" spans="1:36" s="4" customFormat="1" ht="42" hidden="1" customHeight="1">
      <c r="A199" s="10" t="s">
        <v>126</v>
      </c>
      <c r="B199" s="8" t="s">
        <v>11</v>
      </c>
      <c r="C199" s="8" t="s">
        <v>11</v>
      </c>
      <c r="D199" s="10" t="s">
        <v>124</v>
      </c>
      <c r="E199" s="10" t="s">
        <v>13</v>
      </c>
      <c r="F199" s="10" t="s">
        <v>18</v>
      </c>
      <c r="G199" s="10" t="s">
        <v>19</v>
      </c>
      <c r="H199" s="10" t="s">
        <v>14</v>
      </c>
      <c r="I199" s="10" t="s">
        <v>165</v>
      </c>
      <c r="J199" s="10" t="s">
        <v>127</v>
      </c>
      <c r="K199" s="11">
        <f>K200</f>
        <v>145</v>
      </c>
      <c r="AD199" s="9">
        <f>AD200</f>
        <v>0</v>
      </c>
      <c r="AE199" s="52">
        <f t="shared" si="5"/>
        <v>0</v>
      </c>
      <c r="AF199" s="47"/>
      <c r="AG199" s="47"/>
      <c r="AH199" s="47"/>
      <c r="AI199" s="47"/>
      <c r="AJ199" s="47"/>
    </row>
    <row r="200" spans="1:36" s="4" customFormat="1" ht="33.75" hidden="1" customHeight="1">
      <c r="A200" s="10" t="s">
        <v>166</v>
      </c>
      <c r="B200" s="8"/>
      <c r="C200" s="8" t="s">
        <v>11</v>
      </c>
      <c r="D200" s="10" t="s">
        <v>124</v>
      </c>
      <c r="E200" s="10" t="s">
        <v>13</v>
      </c>
      <c r="F200" s="10" t="s">
        <v>18</v>
      </c>
      <c r="G200" s="10" t="s">
        <v>19</v>
      </c>
      <c r="H200" s="10" t="s">
        <v>14</v>
      </c>
      <c r="I200" s="10" t="s">
        <v>165</v>
      </c>
      <c r="J200" s="10" t="s">
        <v>172</v>
      </c>
      <c r="K200" s="11">
        <v>145</v>
      </c>
      <c r="AD200" s="9">
        <f>AD201</f>
        <v>0</v>
      </c>
      <c r="AE200" s="52">
        <f t="shared" si="5"/>
        <v>0</v>
      </c>
      <c r="AF200" s="47"/>
      <c r="AG200" s="47"/>
      <c r="AH200" s="47"/>
      <c r="AI200" s="47"/>
      <c r="AJ200" s="47"/>
    </row>
    <row r="201" spans="1:36" s="4" customFormat="1" ht="22.5" hidden="1" customHeight="1">
      <c r="A201" s="8" t="s">
        <v>128</v>
      </c>
      <c r="B201" s="10" t="s">
        <v>11</v>
      </c>
      <c r="C201" s="8" t="s">
        <v>11</v>
      </c>
      <c r="D201" s="8" t="s">
        <v>47</v>
      </c>
      <c r="E201" s="8" t="s">
        <v>14</v>
      </c>
      <c r="F201" s="8"/>
      <c r="G201" s="8"/>
      <c r="H201" s="8"/>
      <c r="I201" s="8"/>
      <c r="J201" s="8"/>
      <c r="K201" s="9" t="e">
        <f>#REF!+#REF!</f>
        <v>#REF!</v>
      </c>
      <c r="AD201" s="9">
        <v>0</v>
      </c>
      <c r="AE201" s="52" t="e">
        <f t="shared" si="5"/>
        <v>#REF!</v>
      </c>
      <c r="AF201" s="47"/>
      <c r="AG201" s="47"/>
      <c r="AH201" s="47"/>
      <c r="AI201" s="47"/>
      <c r="AJ201" s="47"/>
    </row>
    <row r="202" spans="1:36" ht="18" hidden="1" customHeight="1">
      <c r="A202" s="18"/>
      <c r="B202" s="19"/>
      <c r="C202" s="19" t="s">
        <v>12</v>
      </c>
      <c r="D202" s="19" t="s">
        <v>50</v>
      </c>
      <c r="E202" s="19"/>
      <c r="F202" s="19"/>
      <c r="G202" s="19"/>
      <c r="H202" s="19"/>
      <c r="I202" s="19"/>
      <c r="J202" s="19"/>
      <c r="K202" s="20">
        <v>4200</v>
      </c>
    </row>
    <row r="203" spans="1:36" s="6" customFormat="1" ht="25.5" customHeight="1" thickBot="1">
      <c r="A203" s="21" t="s">
        <v>129</v>
      </c>
      <c r="B203" s="53"/>
      <c r="C203" s="53"/>
      <c r="D203" s="53"/>
      <c r="E203" s="53"/>
      <c r="F203" s="59"/>
      <c r="G203" s="59"/>
      <c r="H203" s="59"/>
      <c r="I203" s="59"/>
      <c r="J203" s="59"/>
      <c r="K203" s="40">
        <f>K13+K61+AH76+K79+K140+K192+K197+K76</f>
        <v>7135.8</v>
      </c>
      <c r="AD203" s="40">
        <f>AD13+AD61+BA76+AD79+AD140+AD192+AD197+AD76</f>
        <v>5169.1000000000013</v>
      </c>
      <c r="AE203" s="52">
        <f t="shared" ref="AE203" si="6">AD203/K203*100</f>
        <v>72.438969702065663</v>
      </c>
    </row>
    <row r="204" spans="1:36" ht="15" customHeight="1">
      <c r="K204" s="5"/>
    </row>
    <row r="205" spans="1:36" ht="15" customHeight="1">
      <c r="K205" s="5"/>
    </row>
    <row r="206" spans="1:36" ht="15" customHeight="1">
      <c r="K206" s="5"/>
    </row>
    <row r="207" spans="1:36" ht="15" customHeight="1">
      <c r="K207" s="5"/>
    </row>
    <row r="208" spans="1:36" ht="15" customHeight="1">
      <c r="K208" s="5"/>
    </row>
    <row r="209" spans="11:11" ht="15" customHeight="1">
      <c r="K209" s="5"/>
    </row>
    <row r="210" spans="11:11" ht="15" customHeight="1">
      <c r="K210" s="5"/>
    </row>
    <row r="211" spans="11:11" ht="15" customHeight="1">
      <c r="K211" s="5"/>
    </row>
    <row r="212" spans="11:11" ht="15" customHeight="1">
      <c r="K212" s="5"/>
    </row>
    <row r="213" spans="11:11">
      <c r="K213" s="5"/>
    </row>
    <row r="214" spans="11:11">
      <c r="K214" s="5"/>
    </row>
    <row r="215" spans="11:11">
      <c r="K215" s="5"/>
    </row>
    <row r="216" spans="11:11">
      <c r="K216" s="5"/>
    </row>
    <row r="217" spans="11:11">
      <c r="K217" s="5"/>
    </row>
    <row r="218" spans="11:11">
      <c r="K218" s="5"/>
    </row>
    <row r="219" spans="11:11">
      <c r="K219" s="5"/>
    </row>
    <row r="220" spans="11:11">
      <c r="K220" s="5"/>
    </row>
    <row r="221" spans="11:11">
      <c r="K221" s="5"/>
    </row>
    <row r="222" spans="11:11">
      <c r="K222" s="5"/>
    </row>
    <row r="223" spans="11:11">
      <c r="K223" s="5"/>
    </row>
    <row r="224" spans="11:11">
      <c r="K224" s="5"/>
    </row>
    <row r="225" spans="11:11">
      <c r="K225" s="5"/>
    </row>
    <row r="226" spans="11:11">
      <c r="K226" s="5"/>
    </row>
    <row r="227" spans="11:11">
      <c r="K227" s="5"/>
    </row>
    <row r="228" spans="11:11">
      <c r="K228" s="5"/>
    </row>
    <row r="229" spans="11:11">
      <c r="K229" s="5"/>
    </row>
    <row r="230" spans="11:11">
      <c r="K230" s="5"/>
    </row>
    <row r="231" spans="11:11">
      <c r="K231" s="5"/>
    </row>
    <row r="232" spans="11:11">
      <c r="K232" s="5"/>
    </row>
    <row r="233" spans="11:11">
      <c r="K233" s="5"/>
    </row>
    <row r="234" spans="11:11">
      <c r="K234" s="5"/>
    </row>
    <row r="235" spans="11:11">
      <c r="K235" s="5"/>
    </row>
    <row r="236" spans="11:11">
      <c r="K236" s="5"/>
    </row>
    <row r="237" spans="11:11">
      <c r="K237" s="5"/>
    </row>
    <row r="238" spans="11:11">
      <c r="K238" s="5"/>
    </row>
    <row r="239" spans="11:11">
      <c r="K239" s="5"/>
    </row>
    <row r="240" spans="11:11">
      <c r="K240" s="5"/>
    </row>
    <row r="241" spans="11:11">
      <c r="K241" s="5"/>
    </row>
    <row r="242" spans="11:11">
      <c r="K242" s="5"/>
    </row>
    <row r="243" spans="11:11">
      <c r="K243" s="5"/>
    </row>
    <row r="244" spans="11:11">
      <c r="K244" s="5"/>
    </row>
    <row r="245" spans="11:11">
      <c r="K245" s="5"/>
    </row>
    <row r="246" spans="11:11">
      <c r="K246" s="5"/>
    </row>
    <row r="247" spans="11:11">
      <c r="K247" s="5"/>
    </row>
    <row r="248" spans="11:11">
      <c r="K248" s="5"/>
    </row>
    <row r="249" spans="11:11">
      <c r="K249" s="5"/>
    </row>
    <row r="250" spans="11:11">
      <c r="K250" s="5"/>
    </row>
    <row r="251" spans="11:11">
      <c r="K251" s="5"/>
    </row>
    <row r="252" spans="11:11">
      <c r="K252" s="5"/>
    </row>
    <row r="253" spans="11:11">
      <c r="K253" s="5"/>
    </row>
    <row r="254" spans="11:11">
      <c r="K254" s="5"/>
    </row>
    <row r="255" spans="11:11">
      <c r="K255" s="5"/>
    </row>
    <row r="256" spans="11:11">
      <c r="K256" s="5"/>
    </row>
    <row r="257" spans="11:11">
      <c r="K257" s="5"/>
    </row>
    <row r="258" spans="11:11">
      <c r="K258" s="5"/>
    </row>
    <row r="259" spans="11:11">
      <c r="K259" s="5"/>
    </row>
    <row r="260" spans="11:11">
      <c r="K260" s="5"/>
    </row>
    <row r="261" spans="11:11">
      <c r="K261" s="5"/>
    </row>
    <row r="262" spans="11:11">
      <c r="K262" s="5"/>
    </row>
    <row r="263" spans="11:11">
      <c r="K263" s="5"/>
    </row>
    <row r="264" spans="11:11">
      <c r="K264" s="5"/>
    </row>
  </sheetData>
  <sheetProtection selectLockedCells="1" selectUnlockedCells="1"/>
  <mergeCells count="8">
    <mergeCell ref="F203:J203"/>
    <mergeCell ref="F8:I8"/>
    <mergeCell ref="F1:K1"/>
    <mergeCell ref="A4:K4"/>
    <mergeCell ref="A5:K5"/>
    <mergeCell ref="F9:H9"/>
    <mergeCell ref="C2:K2"/>
    <mergeCell ref="A6:I6"/>
  </mergeCells>
  <phoneticPr fontId="18" type="noConversion"/>
  <pageMargins left="0.59055118110236227" right="0" top="0.59055118110236227" bottom="0.59055118110236227" header="0.51181102362204722" footer="0.51181102362204722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раздела, подраздерам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2017-05-04T04:53:33Z</cp:lastPrinted>
  <dcterms:created xsi:type="dcterms:W3CDTF">2015-01-29T05:04:33Z</dcterms:created>
  <dcterms:modified xsi:type="dcterms:W3CDTF">2018-10-16T10:03:34Z</dcterms:modified>
</cp:coreProperties>
</file>